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0" documentId="13_ncr:1_{891ED5F0-215A-4453-90B2-8EB48E94F217}" xr6:coauthVersionLast="36" xr6:coauthVersionMax="47" xr10:uidLastSave="{00000000-0000-0000-0000-000000000000}"/>
  <bookViews>
    <workbookView xWindow="0" yWindow="0" windowWidth="28800" windowHeight="12108" firstSheet="2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state="hidden" r:id="rId8"/>
    <sheet name="S3 MCC" sheetId="23" state="hidden" r:id="rId9"/>
    <sheet name="S4 Maquette" sheetId="18" state="hidden" r:id="rId10"/>
    <sheet name="S4 MCC" sheetId="24" state="hidden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2" l="1"/>
  <c r="C2" i="2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19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H15" i="18" s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27" i="4" l="1"/>
  <c r="E13" i="12"/>
  <c r="E13" i="22" s="1"/>
  <c r="B13" i="12"/>
  <c r="B13" i="22" s="1"/>
  <c r="E10" i="12"/>
  <c r="E7" i="12"/>
  <c r="B7" i="12"/>
  <c r="E13" i="4"/>
  <c r="B15" i="4"/>
  <c r="B13" i="4"/>
  <c r="A19" i="4"/>
  <c r="A20" i="4"/>
  <c r="A21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C19" i="4"/>
  <c r="C20" i="4"/>
  <c r="C21" i="4"/>
  <c r="C23" i="4"/>
  <c r="C24" i="4"/>
  <c r="C25" i="4"/>
  <c r="C26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B7" i="3"/>
  <c r="E10" i="3"/>
  <c r="E7" i="3"/>
  <c r="B7" i="4"/>
  <c r="E10" i="4" l="1"/>
  <c r="E7" i="4"/>
  <c r="B20" i="4" l="1"/>
  <c r="B21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<sst xmlns="http://schemas.openxmlformats.org/spreadsheetml/2006/main" count="755" uniqueCount="329">
  <si>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</si>
  <si>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</si>
  <si>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</si>
  <si>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</si>
  <si>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</si>
  <si>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</si>
  <si>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</si>
  <si>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</si>
  <si>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</si>
  <si>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</si>
  <si>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</si>
  <si>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</si>
  <si>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</si>
  <si>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</si>
  <si>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</si>
  <si>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</si>
  <si>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</si>
  <si>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</si>
  <si>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</si>
  <si>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</si>
  <si>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</si>
  <si>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</si>
  <si>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</si>
  <si>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</si>
  <si>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</si>
  <si>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</si>
  <si>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</si>
  <si>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</si>
  <si>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</si>
  <si>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</si>
  <si>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</si>
  <si>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</si>
  <si>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</si>
  <si>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</si>
  <si>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</si>
  <si>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</si>
  <si>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</si>
  <si>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</si>
  <si>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</si>
  <si>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</si>
  <si>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</si>
  <si>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</si>
  <si>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</si>
  <si>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</si>
  <si>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</si>
  <si>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</si>
  <si>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</si>
  <si>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</si>
  <si>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</si>
  <si>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</si>
  <si>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</si>
  <si>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</si>
  <si>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</si>
  <si>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</si>
  <si>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</si>
  <si>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</si>
  <si>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</si>
  <si>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</si>
  <si>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</si>
  <si>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</si>
  <si>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</si>
  <si>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</si>
  <si>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</si>
  <si>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</si>
  <si>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</si>
  <si>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</si>
  <si>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</si>
  <si>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</si>
  <si>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</si>
  <si>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</si>
  <si>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</si>
  <si>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</si>
  <si>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</si>
  <si>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</si>
  <si>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</si>
  <si>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</si>
  <si>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</si>
  <si>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</si>
  <si>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</si>
  <si>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</si>
  <si>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</si>
  <si>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</si>
  <si>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</si>
  <si>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</si>
  <si>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</si>
  <si>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</si>
  <si>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</si>
  <si>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</si>
  <si>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</si>
  <si>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</si>
  <si>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</si>
  <si>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</si>
  <si>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</si>
  <si>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</si>
  <si>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</si>
  <si>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</si>
  <si>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</si>
  <si>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</si>
  <si>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</si>
  <si>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</si>
  <si>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</si>
  <si>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</si>
  <si>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</si>
  <si>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</si>
  <si>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</si>
  <si>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</si>
  <si>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</si>
  <si>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</si>
  <si>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</si>
  <si>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</si>
  <si>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</si>
  <si>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</si>
  <si>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</si>
  <si>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</si>
  <si>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</si>
  <si>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</si>
  <si>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</si>
  <si>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</si>
  <si>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</si>
  <si>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</si>
  <si>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</si>
  <si>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</si>
  <si>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</si>
  <si>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</si>
  <si>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</si>
  <si>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</si>
  <si>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</si>
  <si>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</si>
  <si>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</si>
  <si>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</si>
  <si>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</si>
  <si>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</si>
  <si>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</si>
  <si>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</si>
  <si>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</si>
  <si>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</si>
  <si>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</si>
  <si>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</si>
  <si>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</si>
  <si>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</si>
  <si>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</si>
  <si>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</si>
  <si>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</si>
  <si>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</si>
  <si>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</si>
  <si>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</si>
  <si>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</si>
  <si>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</si>
  <si>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</si>
  <si>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</si>
  <si>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</si>
  <si>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</si>
  <si>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</si>
  <si>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</si>
  <si>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</si>
  <si>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</si>
  <si>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</si>
  <si>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</si>
  <si>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</si>
  <si>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</si>
  <si>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</si>
  <si>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</si>
  <si>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</si>
  <si>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</si>
  <si>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</si>
  <si>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</si>
  <si>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</si>
  <si>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</si>
  <si>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</si>
  <si>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</si>
  <si>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</si>
  <si>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</si>
  <si>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</si>
  <si>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</si>
  <si>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</si>
  <si>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</si>
  <si>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</si>
  <si>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</si>
  <si>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</si>
  <si>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</si>
  <si>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</si>
  <si>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</si>
  <si>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</si>
  <si>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</si>
  <si>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</si>
  <si>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</si>
  <si>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</si>
  <si>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</si>
  <si>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</si>
  <si>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</si>
  <si>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</si>
  <si>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</si>
  <si>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</si>
  <si>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</si>
  <si>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</si>
  <si>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</si>
  <si>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</si>
  <si>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</si>
  <si>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</si>
  <si>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</si>
  <si>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</si>
  <si>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</si>
  <si>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</si>
  <si>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</si>
  <si>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</si>
  <si>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</si>
  <si>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</si>
  <si>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</si>
  <si>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</si>
  <si>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</si>
  <si>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</si>
  <si>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</si>
  <si>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</si>
  <si>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</si>
  <si>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</si>
  <si>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</si>
  <si>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</si>
  <si>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</si>
  <si>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</si>
  <si>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</si>
  <si>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</si>
  <si>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</si>
  <si>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</si>
  <si>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</si>
  <si>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</si>
  <si>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</si>
  <si>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</si>
  <si>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</si>
  <si>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</si>
  <si>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</si>
  <si>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</si>
  <si>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</si>
  <si>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</si>
  <si>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</si>
  <si>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</si>
  <si>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</si>
  <si>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</si>
  <si>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</si>
  <si>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</si>
  <si>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M1 spécifique aux étudiants de médecine, odontologie, kinésithérapie, maïeutique</t>
  </si>
  <si>
    <t>Session M2</t>
  </si>
  <si>
    <t>Parcours Type en Master</t>
  </si>
  <si>
    <t>Parcours Type</t>
  </si>
  <si>
    <t>Approfondi Recherche Médecine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</si>
  <si>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</si>
  <si>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</si>
  <si>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</si>
  <si>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</si>
  <si>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</si>
  <si>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</si>
  <si>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</si>
  <si>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</si>
  <si>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 xml:space="preserve">rattrapage : session unique de rattrapage (validation par année) + capitalisation ) stage complémentaire permis. </t>
  </si>
  <si>
    <t>Obtention de l'Année</t>
  </si>
  <si>
    <t>Accessible aux L2/L3 médecine afin qu'ils puissent entrer directement en M2 SV - Parcours au choix, en fonction des candidatures</t>
  </si>
  <si>
    <t>Note éliminatoire/ Note seuil</t>
  </si>
  <si>
    <t>REDOUBLEMENT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</si>
  <si>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</si>
  <si>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</si>
  <si>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</si>
  <si>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</si>
  <si>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</si>
  <si>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</si>
  <si>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</si>
  <si>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</si>
  <si>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</si>
  <si>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</si>
  <si>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</si>
  <si>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</si>
  <si>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</si>
  <si>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</si>
  <si>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</si>
  <si>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</si>
  <si>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</si>
  <si>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</si>
  <si>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</si>
  <si>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</si>
  <si>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</si>
  <si>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</si>
  <si>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Physiologie</t>
  </si>
  <si>
    <t>Medecine</t>
  </si>
  <si>
    <t>CNU MANQUANTE : 42,03</t>
  </si>
  <si>
    <t>Biologie moléculaire et régulation de la communication cellulaire : Aspects fondamentaux et cliniques (BMRCC)</t>
  </si>
  <si>
    <t xml:space="preserve">Immunologie </t>
  </si>
  <si>
    <t>Biopathologies &amp; Biotechnologies</t>
  </si>
  <si>
    <t>Bibliographie</t>
  </si>
  <si>
    <t>5.1</t>
  </si>
  <si>
    <t>Séminaires bibliographiques</t>
  </si>
  <si>
    <t>5.2</t>
  </si>
  <si>
    <t>Recherche bibliographique</t>
  </si>
  <si>
    <t> 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</si>
  <si>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</si>
  <si>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</si>
  <si>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</si>
  <si>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</si>
  <si>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</si>
  <si>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</si>
  <si>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</si>
  <si>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</si>
  <si>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</si>
  <si>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</si>
  <si>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</si>
  <si>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</si>
  <si>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</si>
  <si>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</si>
  <si>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</si>
  <si>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</si>
  <si>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</si>
  <si>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</si>
  <si>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</si>
  <si>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</si>
  <si>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</si>
  <si>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</si>
  <si>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</si>
  <si>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</si>
  <si>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</si>
  <si>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</si>
  <si>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</si>
  <si>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</si>
  <si>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Stage en laboratoire</t>
  </si>
  <si>
    <t>6 semaines de stages</t>
  </si>
  <si>
    <t>Seuil de compensation</t>
  </si>
  <si>
    <t>2ème Année</t>
  </si>
  <si>
    <t>20 minutes</t>
  </si>
  <si>
    <t>1 heure</t>
  </si>
  <si>
    <t>40 minutes</t>
  </si>
  <si>
    <t>1 heure (70% note)</t>
  </si>
  <si>
    <t>15 minutes (30% note)</t>
  </si>
  <si>
    <t>NOTE MINI 10/20, eliminatoire inférieur à 10, pas de compensation. Les rattrapages de chaque UE seront organisés soit sous les même condition d'évaluation que la session 1 soit sous forme d'un oral si le nb d'étudiants est inférieur ou égal à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</si>
</sst>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3" xfId="0" applyBorder="1" applyAlignment="1" applyProtection="1">
      <alignment horizontal="center" vertical="center" wrapText="1"/>
      <protection locked="0"/>
    </xf>
    <xf numFmtId="0" fontId="6" fillId="0" borderId="16" xfId="0" applyFont="1" applyBorder="1" applyProtection="1"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0" fillId="2" borderId="16" xfId="0" applyFill="1" applyBorder="1" applyAlignment="1" applyProtection="1">
      <alignment horizontal="center" vertical="center" wrapText="1"/>
      <protection locked="0"/>
    </xf>
    <xf numFmtId="0" fontId="0" fillId="0" borderId="18" xfId="0" applyBorder="1" applyProtection="1"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0" borderId="20" xfId="0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Protection="1"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6" fillId="0" borderId="24" xfId="0" applyFont="1" applyBorder="1" applyProtection="1">
      <protection locked="0"/>
    </xf>
    <xf numFmtId="0" fontId="6" fillId="0" borderId="25" xfId="0" applyFont="1" applyBorder="1" applyProtection="1">
      <protection locked="0"/>
    </xf>
    <xf numFmtId="0" fontId="6" fillId="0" borderId="26" xfId="0" applyFont="1" applyBorder="1" applyProtection="1">
      <protection locked="0"/>
    </xf>
    <xf numFmtId="16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0" fillId="7" borderId="6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7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1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4140625" defaultRowHeight="14.4" x14ac:dyDescent="0.3"/>
  <cols>
    <col min="1" max="1" width="49.6640625" bestFit="1" customWidth="1"/>
    <col min="2" max="2" width="96.109375" bestFit="1" customWidth="1"/>
    <col min="3" max="3" width="86" customWidth="1"/>
    <col min="4" max="4" width="64.6640625" customWidth="1"/>
    <col min="5" max="5" width="36.33203125" bestFit="1" customWidth="1"/>
    <col min="6" max="6" width="64.33203125" customWidth="1"/>
    <col min="7" max="7" width="29.33203125" customWidth="1"/>
    <col min="8" max="8" width="25.44140625" customWidth="1"/>
    <col min="9" max="9" width="57.44140625" bestFit="1" customWidth="1"/>
    <col min="10" max="11" width="57.44140625" customWidth="1"/>
    <col min="12" max="12" width="58.88671875" customWidth="1"/>
    <col min="15" max="15" width="98.44140625" bestFit="1" customWidth="1"/>
    <col min="16" max="16" width="16" bestFit="1" customWidth="1"/>
  </cols>
  <sheetData>
    <row r="1" spans="1:16" x14ac:dyDescent="0.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">
      <c r="O7" s="1" t="s">
        <v>41</v>
      </c>
      <c r="P7" s="1" t="s">
        <v>42</v>
      </c>
    </row>
    <row r="8" spans="1:16" x14ac:dyDescent="0.3">
      <c r="O8" s="1" t="s">
        <v>43</v>
      </c>
      <c r="P8" s="1" t="s">
        <v>44</v>
      </c>
    </row>
    <row r="9" spans="1:16" x14ac:dyDescent="0.3">
      <c r="O9" s="1" t="s">
        <v>45</v>
      </c>
      <c r="P9" s="1" t="s">
        <v>46</v>
      </c>
    </row>
    <row r="10" spans="1:16" x14ac:dyDescent="0.3">
      <c r="O10" s="1" t="s">
        <v>47</v>
      </c>
      <c r="P10" s="1" t="s">
        <v>48</v>
      </c>
    </row>
    <row r="11" spans="1:16" x14ac:dyDescent="0.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3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3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3">
      <c r="O20" s="1" t="s">
        <v>108</v>
      </c>
      <c r="P20" s="1" t="s">
        <v>112</v>
      </c>
    </row>
    <row r="21" spans="1:16" x14ac:dyDescent="0.3">
      <c r="O21" s="1" t="s">
        <v>63</v>
      </c>
      <c r="P21" s="1" t="s">
        <v>113</v>
      </c>
    </row>
    <row r="22" spans="1:16" x14ac:dyDescent="0.3">
      <c r="O22" s="1" t="s">
        <v>72</v>
      </c>
      <c r="P22" s="1" t="s">
        <v>114</v>
      </c>
    </row>
    <row r="23" spans="1:16" x14ac:dyDescent="0.3">
      <c r="O23" s="1" t="s">
        <v>81</v>
      </c>
      <c r="P23" s="1" t="s">
        <v>115</v>
      </c>
    </row>
    <row r="24" spans="1:16" x14ac:dyDescent="0.3">
      <c r="A24" s="1" t="s">
        <v>116</v>
      </c>
      <c r="O24" s="1" t="s">
        <v>90</v>
      </c>
      <c r="P24" s="1" t="s">
        <v>117</v>
      </c>
    </row>
    <row r="25" spans="1:16" x14ac:dyDescent="0.3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">
      <c r="A26" s="1" t="s">
        <v>126</v>
      </c>
      <c r="B26" s="1" t="s">
        <v>127</v>
      </c>
      <c r="C26" s="1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">
      <c r="G29" s="1" t="s">
        <v>134</v>
      </c>
      <c r="O29" s="1" t="s">
        <v>73</v>
      </c>
      <c r="P29" s="1" t="s">
        <v>138</v>
      </c>
    </row>
    <row r="30" spans="1:16" x14ac:dyDescent="0.3">
      <c r="O30" s="1" t="s">
        <v>82</v>
      </c>
      <c r="P30" s="1" t="s">
        <v>139</v>
      </c>
    </row>
    <row r="31" spans="1:16" x14ac:dyDescent="0.3">
      <c r="O31" s="1" t="s">
        <v>91</v>
      </c>
      <c r="P31" s="1" t="s">
        <v>140</v>
      </c>
    </row>
    <row r="32" spans="1:16" x14ac:dyDescent="0.3">
      <c r="O32" s="1" t="s">
        <v>67</v>
      </c>
      <c r="P32" s="1" t="s">
        <v>141</v>
      </c>
    </row>
    <row r="33" spans="3:16" x14ac:dyDescent="0.3">
      <c r="O33" s="1" t="s">
        <v>75</v>
      </c>
      <c r="P33" s="1" t="s">
        <v>142</v>
      </c>
    </row>
    <row r="34" spans="3:16" x14ac:dyDescent="0.3">
      <c r="O34" s="1" t="s">
        <v>84</v>
      </c>
      <c r="P34" s="1" t="s">
        <v>143</v>
      </c>
    </row>
    <row r="35" spans="3:16" x14ac:dyDescent="0.3">
      <c r="C35" s="34" t="s">
        <v>144</v>
      </c>
      <c r="O35" s="1" t="s">
        <v>85</v>
      </c>
      <c r="P35" s="1" t="s">
        <v>145</v>
      </c>
    </row>
    <row r="36" spans="3:16" x14ac:dyDescent="0.3">
      <c r="C36" s="33" t="s">
        <v>146</v>
      </c>
      <c r="O36" s="1" t="s">
        <v>93</v>
      </c>
      <c r="P36" s="1" t="s">
        <v>147</v>
      </c>
    </row>
    <row r="37" spans="3:16" x14ac:dyDescent="0.3">
      <c r="C37" s="33" t="s">
        <v>148</v>
      </c>
      <c r="O37" s="1" t="s">
        <v>98</v>
      </c>
      <c r="P37" s="1" t="s">
        <v>149</v>
      </c>
    </row>
    <row r="38" spans="3:16" x14ac:dyDescent="0.3">
      <c r="C38" s="33" t="s">
        <v>150</v>
      </c>
      <c r="O38" s="1" t="s">
        <v>105</v>
      </c>
      <c r="P38" s="1" t="s">
        <v>151</v>
      </c>
    </row>
    <row r="39" spans="3:16" x14ac:dyDescent="0.3">
      <c r="C39" s="33" t="s">
        <v>152</v>
      </c>
      <c r="F39" s="48"/>
      <c r="O39" s="1" t="s">
        <v>68</v>
      </c>
      <c r="P39" s="1" t="s">
        <v>153</v>
      </c>
    </row>
    <row r="40" spans="3:16" x14ac:dyDescent="0.3">
      <c r="C40" s="33" t="s">
        <v>154</v>
      </c>
      <c r="O40" s="1" t="s">
        <v>100</v>
      </c>
      <c r="P40" s="1" t="s">
        <v>155</v>
      </c>
    </row>
    <row r="41" spans="3:16" x14ac:dyDescent="0.3">
      <c r="C41" s="33" t="s">
        <v>156</v>
      </c>
      <c r="O41" s="1" t="s">
        <v>76</v>
      </c>
      <c r="P41" s="1" t="s">
        <v>157</v>
      </c>
    </row>
    <row r="42" spans="3:16" x14ac:dyDescent="0.3">
      <c r="C42" s="33" t="s">
        <v>158</v>
      </c>
      <c r="O42" s="1" t="s">
        <v>94</v>
      </c>
      <c r="P42" s="1" t="s">
        <v>159</v>
      </c>
    </row>
    <row r="43" spans="3:16" x14ac:dyDescent="0.3">
      <c r="C43" s="33" t="s">
        <v>160</v>
      </c>
      <c r="O43" s="1" t="s">
        <v>69</v>
      </c>
      <c r="P43" s="1" t="s">
        <v>161</v>
      </c>
    </row>
    <row r="44" spans="3:16" x14ac:dyDescent="0.3">
      <c r="C44" s="33" t="s">
        <v>162</v>
      </c>
      <c r="O44" s="1" t="s">
        <v>69</v>
      </c>
      <c r="P44" s="1" t="s">
        <v>163</v>
      </c>
    </row>
    <row r="45" spans="3:16" x14ac:dyDescent="0.3">
      <c r="C45" s="33" t="s">
        <v>164</v>
      </c>
      <c r="O45" s="1" t="s">
        <v>78</v>
      </c>
      <c r="P45" s="1" t="s">
        <v>165</v>
      </c>
    </row>
    <row r="46" spans="3:16" x14ac:dyDescent="0.3">
      <c r="C46" s="33" t="s">
        <v>166</v>
      </c>
      <c r="O46" s="1" t="s">
        <v>86</v>
      </c>
      <c r="P46" s="1" t="s">
        <v>167</v>
      </c>
    </row>
    <row r="47" spans="3:16" x14ac:dyDescent="0.3">
      <c r="C47" s="33" t="s">
        <v>168</v>
      </c>
      <c r="O47" s="1" t="s">
        <v>70</v>
      </c>
      <c r="P47" s="1" t="s">
        <v>169</v>
      </c>
    </row>
    <row r="48" spans="3:16" x14ac:dyDescent="0.3">
      <c r="C48" s="33" t="s">
        <v>170</v>
      </c>
      <c r="O48" s="1" t="s">
        <v>79</v>
      </c>
      <c r="P48" s="1" t="s">
        <v>171</v>
      </c>
    </row>
    <row r="49" spans="3:16" x14ac:dyDescent="0.3">
      <c r="C49" s="33" t="s">
        <v>172</v>
      </c>
      <c r="O49" s="1" t="s">
        <v>87</v>
      </c>
      <c r="P49" s="1" t="s">
        <v>173</v>
      </c>
    </row>
    <row r="50" spans="3:16" x14ac:dyDescent="0.3">
      <c r="C50" s="33" t="s">
        <v>174</v>
      </c>
      <c r="O50" s="1" t="s">
        <v>77</v>
      </c>
      <c r="P50" s="1" t="s">
        <v>175</v>
      </c>
    </row>
    <row r="51" spans="3:16" x14ac:dyDescent="0.3">
      <c r="C51" s="33" t="s">
        <v>176</v>
      </c>
      <c r="O51" s="1" t="s">
        <v>77</v>
      </c>
      <c r="P51" s="1" t="s">
        <v>177</v>
      </c>
    </row>
    <row r="52" spans="3:16" x14ac:dyDescent="0.3">
      <c r="C52" s="33" t="s">
        <v>178</v>
      </c>
      <c r="O52" s="1" t="s">
        <v>99</v>
      </c>
      <c r="P52" s="1" t="s">
        <v>179</v>
      </c>
    </row>
    <row r="53" spans="3:16" ht="28.8" x14ac:dyDescent="0.3">
      <c r="C53" s="33" t="s">
        <v>180</v>
      </c>
      <c r="O53" s="1" t="s">
        <v>106</v>
      </c>
      <c r="P53" s="1" t="s">
        <v>181</v>
      </c>
    </row>
    <row r="54" spans="3:16" x14ac:dyDescent="0.3">
      <c r="C54" s="33" t="s">
        <v>182</v>
      </c>
      <c r="O54" s="1" t="s">
        <v>88</v>
      </c>
      <c r="P54" s="1" t="s">
        <v>183</v>
      </c>
    </row>
    <row r="55" spans="3:16" x14ac:dyDescent="0.3">
      <c r="C55" s="33" t="s">
        <v>184</v>
      </c>
      <c r="O55" s="1" t="s">
        <v>110</v>
      </c>
      <c r="P55" s="1"/>
    </row>
    <row r="56" spans="3:16" x14ac:dyDescent="0.3">
      <c r="C56" s="33" t="s">
        <v>185</v>
      </c>
    </row>
    <row r="57" spans="3:16" ht="28.8" x14ac:dyDescent="0.3">
      <c r="C57" s="33" t="s">
        <v>186</v>
      </c>
    </row>
    <row r="58" spans="3:16" x14ac:dyDescent="0.3">
      <c r="C58" s="33" t="s">
        <v>187</v>
      </c>
    </row>
    <row r="59" spans="3:16" x14ac:dyDescent="0.3">
      <c r="C59" s="33" t="s">
        <v>188</v>
      </c>
    </row>
    <row r="60" spans="3:16" x14ac:dyDescent="0.3">
      <c r="C60" s="33" t="s">
        <v>189</v>
      </c>
    </row>
    <row r="61" spans="3:16" x14ac:dyDescent="0.3">
      <c r="C61" s="33" t="s">
        <v>190</v>
      </c>
    </row>
    <row r="62" spans="3:16" x14ac:dyDescent="0.3">
      <c r="C62" s="33" t="s">
        <v>191</v>
      </c>
    </row>
    <row r="63" spans="3:16" x14ac:dyDescent="0.3">
      <c r="C63" s="33" t="s">
        <v>192</v>
      </c>
    </row>
    <row r="64" spans="3:16" x14ac:dyDescent="0.3">
      <c r="C64" s="33" t="s">
        <v>193</v>
      </c>
    </row>
    <row r="65" spans="3:3" x14ac:dyDescent="0.3">
      <c r="C65" s="33" t="s">
        <v>194</v>
      </c>
    </row>
    <row r="66" spans="3:3" x14ac:dyDescent="0.3">
      <c r="C66" s="33" t="s">
        <v>195</v>
      </c>
    </row>
    <row r="67" spans="3:3" x14ac:dyDescent="0.3">
      <c r="C67" s="33" t="s">
        <v>196</v>
      </c>
    </row>
    <row r="68" spans="3:3" x14ac:dyDescent="0.3">
      <c r="C68" s="33" t="s">
        <v>197</v>
      </c>
    </row>
    <row r="69" spans="3:3" x14ac:dyDescent="0.3">
      <c r="C69" s="33" t="s">
        <v>198</v>
      </c>
    </row>
    <row r="70" spans="3:3" x14ac:dyDescent="0.3">
      <c r="C70" s="33" t="s">
        <v>199</v>
      </c>
    </row>
    <row r="71" spans="3:3" x14ac:dyDescent="0.3">
      <c r="C71" s="33" t="s">
        <v>200</v>
      </c>
    </row>
    <row r="72" spans="3:3" x14ac:dyDescent="0.3">
      <c r="C72" s="33" t="s">
        <v>201</v>
      </c>
    </row>
    <row r="73" spans="3:3" x14ac:dyDescent="0.3">
      <c r="C73" s="33" t="s">
        <v>202</v>
      </c>
    </row>
    <row r="74" spans="3:3" x14ac:dyDescent="0.3">
      <c r="C74" s="33" t="s">
        <v>203</v>
      </c>
    </row>
    <row r="75" spans="3:3" x14ac:dyDescent="0.3">
      <c r="C75" s="33" t="s">
        <v>204</v>
      </c>
    </row>
    <row r="76" spans="3:3" x14ac:dyDescent="0.3">
      <c r="C76" s="33" t="s">
        <v>205</v>
      </c>
    </row>
    <row r="77" spans="3:3" x14ac:dyDescent="0.3">
      <c r="C77" s="33" t="s">
        <v>206</v>
      </c>
    </row>
    <row r="78" spans="3:3" x14ac:dyDescent="0.3">
      <c r="C78" s="33" t="s">
        <v>207</v>
      </c>
    </row>
    <row r="79" spans="3:3" x14ac:dyDescent="0.3">
      <c r="C79" s="33" t="s">
        <v>208</v>
      </c>
    </row>
    <row r="80" spans="3:3" x14ac:dyDescent="0.3">
      <c r="C80" s="33" t="s">
        <v>209</v>
      </c>
    </row>
    <row r="81" spans="3:3" x14ac:dyDescent="0.3">
      <c r="C81" s="33" t="s">
        <v>210</v>
      </c>
    </row>
    <row r="82" spans="3:3" x14ac:dyDescent="0.3">
      <c r="C82" s="33" t="s">
        <v>211</v>
      </c>
    </row>
    <row r="83" spans="3:3" x14ac:dyDescent="0.3">
      <c r="C83" s="33" t="s">
        <v>212</v>
      </c>
    </row>
    <row r="84" spans="3:3" x14ac:dyDescent="0.3">
      <c r="C84" s="33" t="s">
        <v>213</v>
      </c>
    </row>
    <row r="85" spans="3:3" x14ac:dyDescent="0.3">
      <c r="C85" s="33" t="s">
        <v>214</v>
      </c>
    </row>
    <row r="86" spans="3:3" x14ac:dyDescent="0.3">
      <c r="C86" s="33" t="s">
        <v>215</v>
      </c>
    </row>
    <row r="87" spans="3:3" x14ac:dyDescent="0.3">
      <c r="C87" s="33" t="s">
        <v>216</v>
      </c>
    </row>
    <row r="88" spans="3:3" x14ac:dyDescent="0.3">
      <c r="C88" s="33" t="s">
        <v>217</v>
      </c>
    </row>
    <row r="89" spans="3:3" x14ac:dyDescent="0.3">
      <c r="C89" s="33" t="s">
        <v>218</v>
      </c>
    </row>
    <row r="90" spans="3:3" x14ac:dyDescent="0.3">
      <c r="C90" s="33" t="s">
        <v>219</v>
      </c>
    </row>
    <row r="91" spans="3:3" x14ac:dyDescent="0.3">
      <c r="C91" s="33" t="s">
        <v>220</v>
      </c>
    </row>
    <row r="92" spans="3:3" x14ac:dyDescent="0.3">
      <c r="C92" s="33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4140625" defaultRowHeight="14.4" x14ac:dyDescent="0.3"/>
  <sheetData>
    <row r="1" spans="1:30" x14ac:dyDescent="0.3">
      <c r="A1" s="92" t="s">
        <v>222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AA1" s="83" t="s">
        <v>223</v>
      </c>
      <c r="AB1" s="83"/>
      <c r="AC1" s="83"/>
      <c r="AD1" s="83"/>
    </row>
    <row r="2" spans="1:30" x14ac:dyDescent="0.3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AA2" s="83"/>
      <c r="AB2" s="83"/>
      <c r="AC2" s="83"/>
      <c r="AD2" s="83"/>
    </row>
    <row r="3" spans="1:30" x14ac:dyDescent="0.3">
      <c r="A3" s="83" t="s">
        <v>224</v>
      </c>
      <c r="B3" s="83"/>
      <c r="C3" s="83"/>
      <c r="D3" s="83" t="s">
        <v>225</v>
      </c>
      <c r="E3" s="83"/>
      <c r="F3" s="83"/>
      <c r="G3" s="83" t="s">
        <v>226</v>
      </c>
      <c r="H3" s="83"/>
      <c r="I3" s="83"/>
      <c r="J3" s="83" t="s">
        <v>227</v>
      </c>
      <c r="K3" s="83"/>
      <c r="L3" s="83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3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Maquette'!I20*1.5</f>
        <v>0</v>
      </c>
      <c r="AC4" s="10">
        <f>'S3 Maquette'!I19*1.5</f>
        <v>0</v>
      </c>
      <c r="AD4" s="10">
        <f>'S4 Maquette'!I19*1.5</f>
        <v>0</v>
      </c>
    </row>
    <row r="5" spans="1:30" x14ac:dyDescent="0.3">
      <c r="A5" s="10">
        <f>SUM(AA4:AA291)</f>
        <v>210</v>
      </c>
      <c r="B5" s="10">
        <f>SUM('S1 Maquette'!J19:J300)</f>
        <v>42</v>
      </c>
      <c r="C5" s="10">
        <f>SUM('S1 Maquette'!K19:K300)</f>
        <v>0</v>
      </c>
      <c r="D5" s="10" t="e">
        <f>SUM(AB4:AB291)</f>
        <v>#REF!</v>
      </c>
      <c r="E5" s="10">
        <f>SUM('S2 Maquette'!J20:J301)</f>
        <v>0</v>
      </c>
      <c r="F5" s="10">
        <f>SUM('S2 Maquette'!K20:K301)</f>
        <v>0</v>
      </c>
      <c r="G5" s="10">
        <f>SUM(AC4:AC291)</f>
        <v>0</v>
      </c>
      <c r="H5" s="10">
        <f>SUM('S3 Maquette'!I19:J300)</f>
        <v>0</v>
      </c>
      <c r="I5" s="10">
        <f>SUM('S3 Maquette'!K19:K300)</f>
        <v>0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36</v>
      </c>
      <c r="AB5" s="10">
        <f>'S2 Maquette'!I21*1.5</f>
        <v>0</v>
      </c>
      <c r="AC5" s="10">
        <f>'S3 Maquette'!I20*1.5</f>
        <v>0</v>
      </c>
      <c r="AD5" s="10">
        <f>'S4 Maquette'!I20*1.5</f>
        <v>0</v>
      </c>
    </row>
    <row r="6" spans="1:30" x14ac:dyDescent="0.3">
      <c r="A6" s="83" t="s">
        <v>230</v>
      </c>
      <c r="B6" s="83"/>
      <c r="C6" s="83"/>
      <c r="D6" s="83" t="s">
        <v>230</v>
      </c>
      <c r="E6" s="83"/>
      <c r="F6" s="83"/>
      <c r="G6" s="83" t="s">
        <v>230</v>
      </c>
      <c r="H6" s="83"/>
      <c r="I6" s="83"/>
      <c r="J6" s="83" t="s">
        <v>230</v>
      </c>
      <c r="K6" s="83"/>
      <c r="L6" s="83"/>
      <c r="AA6" s="10">
        <f>'S1 Maquette'!I21*1.5</f>
        <v>51</v>
      </c>
      <c r="AB6" s="10">
        <f>'S2 Maquette'!I22*1.5</f>
        <v>0</v>
      </c>
      <c r="AC6" s="10">
        <f>'S3 Maquette'!I21*1.5</f>
        <v>0</v>
      </c>
      <c r="AD6" s="10">
        <f>'S4 Maquette'!I21*1.5</f>
        <v>0</v>
      </c>
    </row>
    <row r="7" spans="1:30" x14ac:dyDescent="0.3">
      <c r="A7" s="83">
        <f>SUM(A5,B5,C5)</f>
        <v>252</v>
      </c>
      <c r="B7" s="83"/>
      <c r="C7" s="83"/>
      <c r="D7" s="83" t="e">
        <f>SUM(D5,E5,F5)</f>
        <v>#REF!</v>
      </c>
      <c r="E7" s="83"/>
      <c r="F7" s="83"/>
      <c r="G7" s="83">
        <f>SUM(G5,H5,I5)</f>
        <v>0</v>
      </c>
      <c r="H7" s="83"/>
      <c r="I7" s="83"/>
      <c r="J7" s="83">
        <f>SUM(J5,K5,L5)</f>
        <v>0</v>
      </c>
      <c r="K7" s="83"/>
      <c r="L7" s="83"/>
      <c r="AA7" s="10">
        <f>'S1 Maquette'!I22*1.5</f>
        <v>45</v>
      </c>
      <c r="AB7" s="10" t="e">
        <f>'S2 Maquette'!#REF!*1.5</f>
        <v>#REF!</v>
      </c>
      <c r="AC7" s="10">
        <f>'S3 Maquette'!I22*1.5</f>
        <v>0</v>
      </c>
      <c r="AD7" s="10">
        <f>'S4 Maquette'!I22*1.5</f>
        <v>0</v>
      </c>
    </row>
    <row r="8" spans="1:30" x14ac:dyDescent="0.3">
      <c r="A8" s="84" t="s">
        <v>230</v>
      </c>
      <c r="B8" s="85"/>
      <c r="C8" s="85"/>
      <c r="D8" s="85"/>
      <c r="E8" s="85"/>
      <c r="F8" s="86"/>
      <c r="G8" s="84" t="s">
        <v>230</v>
      </c>
      <c r="H8" s="85"/>
      <c r="I8" s="85"/>
      <c r="J8" s="85"/>
      <c r="K8" s="85"/>
      <c r="L8" s="86"/>
      <c r="AA8" s="10">
        <f>'S1 Maquette'!I23*1.5</f>
        <v>60</v>
      </c>
      <c r="AB8" s="10">
        <f>'S2 Maquette'!I19*1.5</f>
        <v>0</v>
      </c>
      <c r="AC8" s="10">
        <f>'S3 Maquette'!I23*1.5</f>
        <v>0</v>
      </c>
      <c r="AD8" s="10">
        <f>'S4 Maquette'!I23*1.5</f>
        <v>0</v>
      </c>
    </row>
    <row r="9" spans="1:30" x14ac:dyDescent="0.3">
      <c r="A9" s="87"/>
      <c r="B9" s="88"/>
      <c r="C9" s="88"/>
      <c r="D9" s="88"/>
      <c r="E9" s="88"/>
      <c r="F9" s="89"/>
      <c r="G9" s="87"/>
      <c r="H9" s="88"/>
      <c r="I9" s="88"/>
      <c r="J9" s="88"/>
      <c r="K9" s="88"/>
      <c r="L9" s="89"/>
      <c r="AA9" s="10">
        <f>'S1 Maquette'!I24*1.5</f>
        <v>0</v>
      </c>
      <c r="AB9" s="10">
        <f>'S2 Maquette'!I25*1.5</f>
        <v>0</v>
      </c>
      <c r="AC9" s="10">
        <f>'S3 Maquette'!I24*1.5</f>
        <v>0</v>
      </c>
      <c r="AD9" s="10">
        <f>'S4 Maquette'!I24*1.5</f>
        <v>0</v>
      </c>
    </row>
    <row r="10" spans="1:30" x14ac:dyDescent="0.3">
      <c r="A10" s="84" t="e">
        <f>SUM(A7,D7)</f>
        <v>#REF!</v>
      </c>
      <c r="B10" s="85"/>
      <c r="C10" s="85"/>
      <c r="D10" s="85"/>
      <c r="E10" s="85"/>
      <c r="F10" s="86"/>
      <c r="G10" s="84">
        <f>SUM(G7,J7)</f>
        <v>0</v>
      </c>
      <c r="H10" s="85"/>
      <c r="I10" s="85"/>
      <c r="J10" s="85"/>
      <c r="K10" s="85"/>
      <c r="L10" s="86"/>
      <c r="AA10" s="10">
        <f>'S1 Maquette'!I25*1.5</f>
        <v>15</v>
      </c>
      <c r="AB10" s="10">
        <f>'S2 Maquette'!I26*1.5</f>
        <v>0</v>
      </c>
      <c r="AC10" s="10">
        <f>'S3 Maquette'!I25*1.5</f>
        <v>0</v>
      </c>
      <c r="AD10" s="10">
        <f>'S4 Maquette'!I25*1.5</f>
        <v>0</v>
      </c>
    </row>
    <row r="11" spans="1:30" x14ac:dyDescent="0.3">
      <c r="A11" s="87"/>
      <c r="B11" s="88"/>
      <c r="C11" s="88"/>
      <c r="D11" s="88"/>
      <c r="E11" s="88"/>
      <c r="F11" s="89"/>
      <c r="G11" s="87"/>
      <c r="H11" s="88"/>
      <c r="I11" s="88"/>
      <c r="J11" s="88"/>
      <c r="K11" s="88"/>
      <c r="L11" s="89"/>
      <c r="AA11" s="10">
        <f>'S1 Maquette'!I26*1.5</f>
        <v>3</v>
      </c>
      <c r="AB11" s="10">
        <f>'S2 Maquette'!I27*1.5</f>
        <v>0</v>
      </c>
      <c r="AC11" s="10">
        <f>'S3 Maquette'!I26*1.5</f>
        <v>0</v>
      </c>
      <c r="AD11" s="10">
        <f>'S4 Maquette'!I26*1.5</f>
        <v>0</v>
      </c>
    </row>
    <row r="12" spans="1:30" x14ac:dyDescent="0.3">
      <c r="AA12" s="10">
        <f>'S1 Maquette'!I27*1.5</f>
        <v>0</v>
      </c>
      <c r="AB12" s="10">
        <f>'S2 Maquette'!I28*1.5</f>
        <v>0</v>
      </c>
      <c r="AC12" s="10">
        <f>'S3 Maquette'!I27*1.5</f>
        <v>0</v>
      </c>
      <c r="AD12" s="10">
        <f>'S4 Maquette'!I27*1.5</f>
        <v>0</v>
      </c>
    </row>
    <row r="13" spans="1:30" x14ac:dyDescent="0.3">
      <c r="AA13" s="10">
        <f>'S1 Maquette'!I28*1.5</f>
        <v>0</v>
      </c>
      <c r="AB13" s="10">
        <f>'S2 Maquette'!I29*1.5</f>
        <v>0</v>
      </c>
      <c r="AC13" s="10">
        <f>'S3 Maquette'!I28*1.5</f>
        <v>0</v>
      </c>
      <c r="AD13" s="10">
        <f>'S4 Maquette'!I28*1.5</f>
        <v>0</v>
      </c>
    </row>
    <row r="14" spans="1:30" x14ac:dyDescent="0.3">
      <c r="A14" s="90" t="s">
        <v>231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N14" s="91" t="s">
        <v>232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AA14" s="10">
        <f>'S1 Maquette'!I29*1.5</f>
        <v>0</v>
      </c>
      <c r="AB14" s="10">
        <f>'S2 Maquette'!I30*1.5</f>
        <v>0</v>
      </c>
      <c r="AC14" s="10">
        <f>'S3 Maquette'!I29*1.5</f>
        <v>0</v>
      </c>
      <c r="AD14" s="10">
        <f>'S4 Maquette'!I29*1.5</f>
        <v>0</v>
      </c>
    </row>
    <row r="15" spans="1:30" x14ac:dyDescent="0.3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AA15" s="10">
        <f>'S1 Maquette'!I30*1.5</f>
        <v>0</v>
      </c>
      <c r="AB15" s="10">
        <f>'S2 Maquette'!I31*1.5</f>
        <v>0</v>
      </c>
      <c r="AC15" s="10">
        <f>'S3 Maquette'!I30*1.5</f>
        <v>0</v>
      </c>
      <c r="AD15" s="10">
        <f>'S4 Maquette'!I30*1.5</f>
        <v>0</v>
      </c>
    </row>
    <row r="16" spans="1:30" x14ac:dyDescent="0.3">
      <c r="A16" s="83" t="s">
        <v>224</v>
      </c>
      <c r="B16" s="83"/>
      <c r="C16" s="83"/>
      <c r="D16" s="80" t="s">
        <v>225</v>
      </c>
      <c r="E16" s="81"/>
      <c r="F16" s="82"/>
      <c r="G16" s="83" t="s">
        <v>226</v>
      </c>
      <c r="H16" s="83"/>
      <c r="I16" s="83"/>
      <c r="J16" s="83" t="s">
        <v>227</v>
      </c>
      <c r="K16" s="83"/>
      <c r="L16" s="83"/>
      <c r="N16" s="83" t="s">
        <v>224</v>
      </c>
      <c r="O16" s="83"/>
      <c r="P16" s="83"/>
      <c r="Q16" s="83" t="s">
        <v>225</v>
      </c>
      <c r="R16" s="83"/>
      <c r="S16" s="83"/>
      <c r="T16" s="83" t="s">
        <v>226</v>
      </c>
      <c r="U16" s="83"/>
      <c r="V16" s="83"/>
      <c r="W16" s="83" t="s">
        <v>227</v>
      </c>
      <c r="X16" s="83"/>
      <c r="Y16" s="83"/>
      <c r="AA16" s="10">
        <f>'S1 Maquette'!I31*1.5</f>
        <v>0</v>
      </c>
      <c r="AB16" s="10">
        <f>'S2 Maquette'!I32*1.5</f>
        <v>0</v>
      </c>
      <c r="AC16" s="10">
        <f>'S3 Maquette'!I31*1.5</f>
        <v>0</v>
      </c>
      <c r="AD16" s="10">
        <f>'S4 Maquette'!I31*1.5</f>
        <v>0</v>
      </c>
    </row>
    <row r="17" spans="1:30" x14ac:dyDescent="0.3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Maquette'!I33*1.5</f>
        <v>0</v>
      </c>
      <c r="AC17" s="10">
        <f>'S3 Maquette'!I32*1.5</f>
        <v>0</v>
      </c>
      <c r="AD17" s="10">
        <f>'S4 Maquette'!I32*1.5</f>
        <v>0</v>
      </c>
    </row>
    <row r="18" spans="1:30" x14ac:dyDescent="0.3">
      <c r="A18" s="10">
        <f>A5-N18</f>
        <v>0</v>
      </c>
      <c r="B18" s="10">
        <f>B5-O18</f>
        <v>0</v>
      </c>
      <c r="C18" s="10">
        <f>C5-P18</f>
        <v>0</v>
      </c>
      <c r="D18" s="10" t="e">
        <f t="shared" ref="D18:K18" si="0">D5-Q18</f>
        <v>#REF!</v>
      </c>
      <c r="E18" s="10">
        <f t="shared" si="0"/>
        <v>0</v>
      </c>
      <c r="F18" s="10">
        <f t="shared" ca="1" si="0"/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210</v>
      </c>
      <c r="O18" s="10">
        <f>SUMIF('S1 Maquette'!M19:M300,"Portée",'S1 Maquette'!J19:J300)</f>
        <v>42</v>
      </c>
      <c r="P18" s="10">
        <f>SUMIF('S1 Maquette'!M19:M300,"Portée",'S1 Maquette'!K19:K300)</f>
        <v>0</v>
      </c>
      <c r="Q18" s="10">
        <f>SUMIF('S2 Maquette'!M20:M301,"Portée",'S2 Maquette'!I20:I301)*1.5</f>
        <v>0</v>
      </c>
      <c r="R18" s="10">
        <f>SUMIF('S2 Maquette'!M20:M301,"Portée",'S2 Maquette'!J20:J301)</f>
        <v>0</v>
      </c>
      <c r="S18" s="10">
        <f ca="1">SUMIF('S2 Maquette'!M9:M301,"Portée",'S2 Maquette'!K20:K301)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Maquette'!I34*1.5</f>
        <v>0</v>
      </c>
      <c r="AC18" s="10">
        <f>'S3 Maquette'!I33*1.5</f>
        <v>0</v>
      </c>
      <c r="AD18" s="10">
        <f>'S4 Maquette'!I33*1.5</f>
        <v>0</v>
      </c>
    </row>
    <row r="19" spans="1:30" x14ac:dyDescent="0.3">
      <c r="A19" s="83" t="s">
        <v>230</v>
      </c>
      <c r="B19" s="83"/>
      <c r="C19" s="83"/>
      <c r="D19" s="83" t="s">
        <v>230</v>
      </c>
      <c r="E19" s="83"/>
      <c r="F19" s="83"/>
      <c r="G19" s="83" t="s">
        <v>230</v>
      </c>
      <c r="H19" s="83"/>
      <c r="I19" s="83"/>
      <c r="J19" s="83" t="s">
        <v>230</v>
      </c>
      <c r="K19" s="83"/>
      <c r="L19" s="83"/>
      <c r="AA19" s="10">
        <f>'S1 Maquette'!I34*1.5</f>
        <v>0</v>
      </c>
      <c r="AB19" s="10">
        <f>'S2 Maquette'!I35*1.5</f>
        <v>0</v>
      </c>
      <c r="AC19" s="10">
        <f>'S3 Maquette'!I34*1.5</f>
        <v>0</v>
      </c>
      <c r="AD19" s="10">
        <f>'S4 Maquette'!I34*1.5</f>
        <v>0</v>
      </c>
    </row>
    <row r="20" spans="1:30" x14ac:dyDescent="0.3">
      <c r="A20" s="83">
        <f>SUM(A18,B18,C18)</f>
        <v>0</v>
      </c>
      <c r="B20" s="83"/>
      <c r="C20" s="83"/>
      <c r="D20" s="83" t="e">
        <f>SUM(D18,E18,F18)</f>
        <v>#REF!</v>
      </c>
      <c r="E20" s="83"/>
      <c r="F20" s="83"/>
      <c r="G20" s="83">
        <f>SUM(G18,H18,I18)</f>
        <v>0</v>
      </c>
      <c r="H20" s="83"/>
      <c r="I20" s="83"/>
      <c r="J20" s="83">
        <f>SUM(J18,K18,L18)</f>
        <v>0</v>
      </c>
      <c r="K20" s="83"/>
      <c r="L20" s="83"/>
      <c r="AA20" s="10">
        <f>'S1 Maquette'!I35*1.5</f>
        <v>0</v>
      </c>
      <c r="AB20" s="10">
        <f>'S2 Maquette'!I36*1.5</f>
        <v>0</v>
      </c>
      <c r="AC20" s="10">
        <f>'S3 Maquette'!I35*1.5</f>
        <v>0</v>
      </c>
      <c r="AD20" s="10">
        <f>'S4 Maquette'!I35*1.5</f>
        <v>0</v>
      </c>
    </row>
    <row r="21" spans="1:30" ht="29.4" customHeight="1" x14ac:dyDescent="0.3">
      <c r="A21" s="80" t="s">
        <v>230</v>
      </c>
      <c r="B21" s="81"/>
      <c r="C21" s="81"/>
      <c r="D21" s="81"/>
      <c r="E21" s="81"/>
      <c r="F21" s="82"/>
      <c r="G21" s="80" t="s">
        <v>230</v>
      </c>
      <c r="H21" s="81"/>
      <c r="I21" s="81"/>
      <c r="J21" s="81"/>
      <c r="K21" s="81"/>
      <c r="L21" s="82"/>
      <c r="AA21" s="10">
        <f>'S1 Maquette'!I36*1.5</f>
        <v>0</v>
      </c>
      <c r="AB21" s="10">
        <f>'S2 Maquette'!I37*1.5</f>
        <v>0</v>
      </c>
      <c r="AC21" s="10">
        <f>'S3 Maquette'!I36*1.5</f>
        <v>0</v>
      </c>
      <c r="AD21" s="10">
        <f>'S4 Maquette'!I36*1.5</f>
        <v>0</v>
      </c>
    </row>
    <row r="22" spans="1:30" ht="29.1" customHeight="1" x14ac:dyDescent="0.3">
      <c r="A22" s="80" t="e">
        <f>SUM(A20,D20)</f>
        <v>#REF!</v>
      </c>
      <c r="B22" s="81"/>
      <c r="C22" s="81"/>
      <c r="D22" s="81"/>
      <c r="E22" s="81"/>
      <c r="F22" s="82"/>
      <c r="G22" s="80">
        <f>SUM(G20,J20)</f>
        <v>0</v>
      </c>
      <c r="H22" s="81"/>
      <c r="I22" s="81"/>
      <c r="J22" s="81"/>
      <c r="K22" s="81"/>
      <c r="L22" s="82"/>
      <c r="AA22" s="10">
        <f>'S1 Maquette'!I37*1.5</f>
        <v>0</v>
      </c>
      <c r="AB22" s="10">
        <f>'S2 Maquette'!I38*1.5</f>
        <v>0</v>
      </c>
      <c r="AC22" s="10">
        <f>'S3 Maquette'!I37*1.5</f>
        <v>0</v>
      </c>
      <c r="AD22" s="10">
        <f>'S4 Maquette'!I37*1.5</f>
        <v>0</v>
      </c>
    </row>
    <row r="23" spans="1:30" x14ac:dyDescent="0.3">
      <c r="AA23" s="10">
        <f>'S1 Maquette'!I38*1.5</f>
        <v>0</v>
      </c>
      <c r="AB23" s="10">
        <f>'S2 Maquette'!I39*1.5</f>
        <v>0</v>
      </c>
      <c r="AC23" s="10">
        <f>'S3 Maquette'!I38*1.5</f>
        <v>0</v>
      </c>
      <c r="AD23" s="10">
        <f>'S4 Maquette'!I38*1.5</f>
        <v>0</v>
      </c>
    </row>
    <row r="24" spans="1:30" x14ac:dyDescent="0.3">
      <c r="AA24" s="10">
        <f>'S1 Maquette'!I39*1.5</f>
        <v>0</v>
      </c>
      <c r="AB24" s="10">
        <f>'S2 Maquette'!I40*1.5</f>
        <v>0</v>
      </c>
      <c r="AC24" s="10">
        <f>'S3 Maquette'!I39*1.5</f>
        <v>0</v>
      </c>
      <c r="AD24" s="10">
        <f>'S4 Maquette'!I39*1.5</f>
        <v>0</v>
      </c>
    </row>
    <row r="25" spans="1:30" x14ac:dyDescent="0.3">
      <c r="AA25" s="10">
        <f>'S1 Maquette'!I40*1.5</f>
        <v>0</v>
      </c>
      <c r="AB25" s="10">
        <f>'S2 Maquette'!I41*1.5</f>
        <v>0</v>
      </c>
      <c r="AC25" s="10">
        <f>'S3 Maquette'!I40*1.5</f>
        <v>0</v>
      </c>
      <c r="AD25" s="10">
        <f>'S4 Maquette'!I40*1.5</f>
        <v>0</v>
      </c>
    </row>
    <row r="26" spans="1:30" x14ac:dyDescent="0.3">
      <c r="AA26" s="10">
        <f>'S1 Maquette'!I41*1.5</f>
        <v>0</v>
      </c>
      <c r="AB26" s="10">
        <f>'S2 Maquette'!I42*1.5</f>
        <v>0</v>
      </c>
      <c r="AC26" s="10">
        <f>'S3 Maquette'!I41*1.5</f>
        <v>0</v>
      </c>
      <c r="AD26" s="10">
        <f>'S4 Maquette'!I41*1.5</f>
        <v>0</v>
      </c>
    </row>
    <row r="27" spans="1:30" x14ac:dyDescent="0.3">
      <c r="AA27" s="10">
        <f>'S1 Maquette'!I42*1.5</f>
        <v>0</v>
      </c>
      <c r="AB27" s="10">
        <f>'S2 Maquette'!I43*1.5</f>
        <v>0</v>
      </c>
      <c r="AC27" s="10">
        <f>'S3 Maquette'!I42*1.5</f>
        <v>0</v>
      </c>
      <c r="AD27" s="10">
        <f>'S4 Maquette'!I42*1.5</f>
        <v>0</v>
      </c>
    </row>
    <row r="28" spans="1:30" x14ac:dyDescent="0.3">
      <c r="AA28" s="10">
        <f>'S1 Maquette'!I43*1.5</f>
        <v>0</v>
      </c>
      <c r="AB28" s="10">
        <f>'S2 Maquette'!I44*1.5</f>
        <v>0</v>
      </c>
      <c r="AC28" s="10">
        <f>'S3 Maquette'!I43*1.5</f>
        <v>0</v>
      </c>
      <c r="AD28" s="10">
        <f>'S4 Maquette'!I43*1.5</f>
        <v>0</v>
      </c>
    </row>
    <row r="29" spans="1:30" x14ac:dyDescent="0.3">
      <c r="AA29" s="10">
        <f>'S1 Maquette'!I44*1.5</f>
        <v>0</v>
      </c>
      <c r="AB29" s="10">
        <f>'S2 Maquette'!I45*1.5</f>
        <v>0</v>
      </c>
      <c r="AC29" s="10">
        <f>'S3 Maquette'!I44*1.5</f>
        <v>0</v>
      </c>
      <c r="AD29" s="10">
        <f>'S4 Maquette'!I44*1.5</f>
        <v>0</v>
      </c>
    </row>
    <row r="30" spans="1:30" x14ac:dyDescent="0.3">
      <c r="AA30" s="10">
        <f>'S1 Maquette'!I45*1.5</f>
        <v>0</v>
      </c>
      <c r="AB30" s="10">
        <f>'S2 Maquette'!I46*1.5</f>
        <v>0</v>
      </c>
      <c r="AC30" s="10">
        <f>'S3 Maquette'!I45*1.5</f>
        <v>0</v>
      </c>
      <c r="AD30" s="10">
        <f>'S4 Maquette'!I45*1.5</f>
        <v>0</v>
      </c>
    </row>
    <row r="31" spans="1:30" x14ac:dyDescent="0.3">
      <c r="AA31" s="10">
        <f>'S1 Maquette'!I46*1.5</f>
        <v>0</v>
      </c>
      <c r="AB31" s="10">
        <f>'S2 Maquette'!I47*1.5</f>
        <v>0</v>
      </c>
      <c r="AC31" s="10">
        <f>'S3 Maquette'!I46*1.5</f>
        <v>0</v>
      </c>
      <c r="AD31" s="10">
        <f>'S4 Maquette'!I46*1.5</f>
        <v>0</v>
      </c>
    </row>
    <row r="32" spans="1:30" x14ac:dyDescent="0.3">
      <c r="AA32" s="10">
        <f>'S1 Maquette'!I47*1.5</f>
        <v>0</v>
      </c>
      <c r="AB32" s="10">
        <f>'S2 Maquette'!I48*1.5</f>
        <v>0</v>
      </c>
      <c r="AC32" s="10">
        <f>'S3 Maquette'!I47*1.5</f>
        <v>0</v>
      </c>
      <c r="AD32" s="10">
        <f>'S4 Maquette'!I47*1.5</f>
        <v>0</v>
      </c>
    </row>
    <row r="33" spans="27:30" x14ac:dyDescent="0.3">
      <c r="AA33" s="10">
        <f>'S1 Maquette'!I48*1.5</f>
        <v>0</v>
      </c>
      <c r="AB33" s="10">
        <f>'S2 Maquette'!I49*1.5</f>
        <v>0</v>
      </c>
      <c r="AC33" s="10">
        <f>'S3 Maquette'!I48*1.5</f>
        <v>0</v>
      </c>
      <c r="AD33" s="10">
        <f>'S4 Maquette'!I48*1.5</f>
        <v>0</v>
      </c>
    </row>
    <row r="34" spans="27:30" x14ac:dyDescent="0.3">
      <c r="AA34" s="10">
        <f>'S1 Maquette'!I49*1.5</f>
        <v>0</v>
      </c>
      <c r="AB34" s="10">
        <f>'S2 Maquette'!I50*1.5</f>
        <v>0</v>
      </c>
      <c r="AC34" s="10">
        <f>'S3 Maquette'!I49*1.5</f>
        <v>0</v>
      </c>
      <c r="AD34" s="10">
        <f>'S4 Maquette'!I49*1.5</f>
        <v>0</v>
      </c>
    </row>
    <row r="35" spans="27:30" x14ac:dyDescent="0.3">
      <c r="AA35" s="10">
        <f>'S1 Maquette'!I50*1.5</f>
        <v>0</v>
      </c>
      <c r="AB35" s="10">
        <f>'S2 Maquette'!I51*1.5</f>
        <v>0</v>
      </c>
      <c r="AC35" s="10">
        <f>'S3 Maquette'!I50*1.5</f>
        <v>0</v>
      </c>
      <c r="AD35" s="10">
        <f>'S4 Maquette'!I50*1.5</f>
        <v>0</v>
      </c>
    </row>
    <row r="36" spans="27:30" x14ac:dyDescent="0.3">
      <c r="AA36" s="10">
        <f>'S1 Maquette'!I51*1.5</f>
        <v>0</v>
      </c>
      <c r="AB36" s="10">
        <f>'S2 Maquette'!I52*1.5</f>
        <v>0</v>
      </c>
      <c r="AC36" s="10">
        <f>'S3 Maquette'!I51*1.5</f>
        <v>0</v>
      </c>
      <c r="AD36" s="10">
        <f>'S4 Maquette'!I51*1.5</f>
        <v>0</v>
      </c>
    </row>
    <row r="37" spans="27:30" x14ac:dyDescent="0.3">
      <c r="AA37" s="10">
        <f>'S1 Maquette'!I52*1.5</f>
        <v>0</v>
      </c>
      <c r="AB37" s="10">
        <f>'S2 Maquette'!I53*1.5</f>
        <v>0</v>
      </c>
      <c r="AC37" s="10">
        <f>'S3 Maquette'!I52*1.5</f>
        <v>0</v>
      </c>
      <c r="AD37" s="10">
        <f>'S4 Maquette'!I52*1.5</f>
        <v>0</v>
      </c>
    </row>
    <row r="38" spans="27:30" x14ac:dyDescent="0.3">
      <c r="AA38" s="10">
        <f>'S1 Maquette'!I53*1.5</f>
        <v>0</v>
      </c>
      <c r="AB38" s="10">
        <f>'S2 Maquette'!I54*1.5</f>
        <v>0</v>
      </c>
      <c r="AC38" s="10">
        <f>'S3 Maquette'!I53*1.5</f>
        <v>0</v>
      </c>
      <c r="AD38" s="10">
        <f>'S4 Maquette'!I53*1.5</f>
        <v>0</v>
      </c>
    </row>
    <row r="39" spans="27:30" x14ac:dyDescent="0.3">
      <c r="AA39" s="10">
        <f>'S1 Maquette'!I54*1.5</f>
        <v>0</v>
      </c>
      <c r="AB39" s="10">
        <f>'S2 Maquette'!I55*1.5</f>
        <v>0</v>
      </c>
      <c r="AC39" s="10">
        <f>'S3 Maquette'!I54*1.5</f>
        <v>0</v>
      </c>
      <c r="AD39" s="10">
        <f>'S4 Maquette'!I54*1.5</f>
        <v>0</v>
      </c>
    </row>
    <row r="40" spans="27:30" x14ac:dyDescent="0.3">
      <c r="AA40" s="10">
        <f>'S1 Maquette'!I55*1.5</f>
        <v>0</v>
      </c>
      <c r="AB40" s="10">
        <f>'S2 Maquette'!I56*1.5</f>
        <v>0</v>
      </c>
      <c r="AC40" s="10">
        <f>'S3 Maquette'!I55*1.5</f>
        <v>0</v>
      </c>
      <c r="AD40" s="10">
        <f>'S4 Maquette'!I55*1.5</f>
        <v>0</v>
      </c>
    </row>
    <row r="41" spans="27:30" x14ac:dyDescent="0.3">
      <c r="AA41" s="10">
        <f>'S1 Maquette'!I56*1.5</f>
        <v>0</v>
      </c>
      <c r="AB41" s="10">
        <f>'S2 Maquette'!I57*1.5</f>
        <v>0</v>
      </c>
      <c r="AC41" s="10">
        <f>'S3 Maquette'!I56*1.5</f>
        <v>0</v>
      </c>
      <c r="AD41" s="10">
        <f>'S4 Maquette'!I56*1.5</f>
        <v>0</v>
      </c>
    </row>
    <row r="42" spans="27:30" x14ac:dyDescent="0.3">
      <c r="AA42" s="10">
        <f>'S1 Maquette'!I57*1.5</f>
        <v>0</v>
      </c>
      <c r="AB42" s="10">
        <f>'S2 Maquette'!I58*1.5</f>
        <v>0</v>
      </c>
      <c r="AC42" s="10">
        <f>'S3 Maquette'!I57*1.5</f>
        <v>0</v>
      </c>
      <c r="AD42" s="10">
        <f>'S4 Maquette'!I57*1.5</f>
        <v>0</v>
      </c>
    </row>
    <row r="43" spans="27:30" x14ac:dyDescent="0.3">
      <c r="AA43" s="10">
        <f>'S1 Maquette'!I58*1.5</f>
        <v>0</v>
      </c>
      <c r="AB43" s="10">
        <f>'S2 Maquette'!I59*1.5</f>
        <v>0</v>
      </c>
      <c r="AC43" s="10">
        <f>'S3 Maquette'!I58*1.5</f>
        <v>0</v>
      </c>
      <c r="AD43" s="10">
        <f>'S4 Maquette'!I58*1.5</f>
        <v>0</v>
      </c>
    </row>
    <row r="44" spans="27:30" x14ac:dyDescent="0.3">
      <c r="AA44" s="10">
        <f>'S1 Maquette'!I59*1.5</f>
        <v>0</v>
      </c>
      <c r="AB44" s="10">
        <f>'S2 Maquette'!I60*1.5</f>
        <v>0</v>
      </c>
      <c r="AC44" s="10">
        <f>'S3 Maquette'!I59*1.5</f>
        <v>0</v>
      </c>
      <c r="AD44" s="10">
        <f>'S4 Maquette'!I59*1.5</f>
        <v>0</v>
      </c>
    </row>
    <row r="45" spans="27:30" x14ac:dyDescent="0.3">
      <c r="AA45" s="10">
        <f>'S1 Maquette'!I60*1.5</f>
        <v>0</v>
      </c>
      <c r="AB45" s="10">
        <f>'S2 Maquette'!I61*1.5</f>
        <v>0</v>
      </c>
      <c r="AC45" s="10">
        <f>'S3 Maquette'!I60*1.5</f>
        <v>0</v>
      </c>
      <c r="AD45" s="10">
        <f>'S4 Maquette'!I60*1.5</f>
        <v>0</v>
      </c>
    </row>
    <row r="46" spans="27:30" x14ac:dyDescent="0.3">
      <c r="AA46" s="10">
        <f>'S1 Maquette'!I61*1.5</f>
        <v>0</v>
      </c>
      <c r="AB46" s="10">
        <f>'S2 Maquette'!I62*1.5</f>
        <v>0</v>
      </c>
      <c r="AC46" s="10">
        <f>'S3 Maquette'!I61*1.5</f>
        <v>0</v>
      </c>
      <c r="AD46" s="10">
        <f>'S4 Maquette'!I61*1.5</f>
        <v>0</v>
      </c>
    </row>
    <row r="47" spans="27:30" x14ac:dyDescent="0.3">
      <c r="AA47" s="10">
        <f>'S1 Maquette'!I62*1.5</f>
        <v>0</v>
      </c>
      <c r="AB47" s="10">
        <f>'S2 Maquette'!I63*1.5</f>
        <v>0</v>
      </c>
      <c r="AC47" s="10">
        <f>'S3 Maquette'!I62*1.5</f>
        <v>0</v>
      </c>
      <c r="AD47" s="10">
        <f>'S4 Maquette'!I62*1.5</f>
        <v>0</v>
      </c>
    </row>
    <row r="48" spans="27:30" x14ac:dyDescent="0.3">
      <c r="AA48" s="10">
        <f>'S1 Maquette'!I63*1.5</f>
        <v>0</v>
      </c>
      <c r="AB48" s="10">
        <f>'S2 Maquette'!I64*1.5</f>
        <v>0</v>
      </c>
      <c r="AC48" s="10">
        <f>'S3 Maquette'!I63*1.5</f>
        <v>0</v>
      </c>
      <c r="AD48" s="10">
        <f>'S4 Maquette'!I63*1.5</f>
        <v>0</v>
      </c>
    </row>
    <row r="49" spans="27:30" x14ac:dyDescent="0.3">
      <c r="AA49" s="10">
        <f>'S1 Maquette'!I64*1.5</f>
        <v>0</v>
      </c>
      <c r="AB49" s="10">
        <f>'S2 Maquette'!I65*1.5</f>
        <v>0</v>
      </c>
      <c r="AC49" s="10">
        <f>'S3 Maquette'!I64*1.5</f>
        <v>0</v>
      </c>
      <c r="AD49" s="10">
        <f>'S4 Maquette'!I64*1.5</f>
        <v>0</v>
      </c>
    </row>
    <row r="50" spans="27:30" x14ac:dyDescent="0.3">
      <c r="AA50" s="10">
        <f>'S1 Maquette'!I65*1.5</f>
        <v>0</v>
      </c>
      <c r="AB50" s="10">
        <f>'S2 Maquette'!I66*1.5</f>
        <v>0</v>
      </c>
      <c r="AC50" s="10">
        <f>'S3 Maquette'!I65*1.5</f>
        <v>0</v>
      </c>
      <c r="AD50" s="10">
        <f>'S4 Maquette'!I65*1.5</f>
        <v>0</v>
      </c>
    </row>
    <row r="51" spans="27:30" x14ac:dyDescent="0.3">
      <c r="AA51" s="10">
        <f>'S1 Maquette'!I66*1.5</f>
        <v>0</v>
      </c>
      <c r="AB51" s="10">
        <f>'S2 Maquette'!I67*1.5</f>
        <v>0</v>
      </c>
      <c r="AC51" s="10">
        <f>'S3 Maquette'!I66*1.5</f>
        <v>0</v>
      </c>
      <c r="AD51" s="10">
        <f>'S4 Maquette'!I66*1.5</f>
        <v>0</v>
      </c>
    </row>
    <row r="52" spans="27:30" x14ac:dyDescent="0.3">
      <c r="AA52" s="10">
        <f>'S1 Maquette'!I67*1.5</f>
        <v>0</v>
      </c>
      <c r="AB52" s="10">
        <f>'S2 Maquette'!I68*1.5</f>
        <v>0</v>
      </c>
      <c r="AC52" s="10">
        <f>'S3 Maquette'!I67*1.5</f>
        <v>0</v>
      </c>
      <c r="AD52" s="10">
        <f>'S4 Maquette'!I67*1.5</f>
        <v>0</v>
      </c>
    </row>
    <row r="53" spans="27:30" x14ac:dyDescent="0.3">
      <c r="AA53" s="10">
        <f>'S1 Maquette'!I68*1.5</f>
        <v>0</v>
      </c>
      <c r="AB53" s="10">
        <f>'S2 Maquette'!I69*1.5</f>
        <v>0</v>
      </c>
      <c r="AC53" s="10">
        <f>'S3 Maquette'!I68*1.5</f>
        <v>0</v>
      </c>
      <c r="AD53" s="10">
        <f>'S4 Maquette'!I68*1.5</f>
        <v>0</v>
      </c>
    </row>
    <row r="54" spans="27:30" x14ac:dyDescent="0.3">
      <c r="AA54" s="10">
        <f>'S1 Maquette'!I69*1.5</f>
        <v>0</v>
      </c>
      <c r="AB54" s="10">
        <f>'S2 Maquette'!I70*1.5</f>
        <v>0</v>
      </c>
      <c r="AC54" s="10">
        <f>'S3 Maquette'!I69*1.5</f>
        <v>0</v>
      </c>
      <c r="AD54" s="10">
        <f>'S4 Maquette'!I69*1.5</f>
        <v>0</v>
      </c>
    </row>
    <row r="55" spans="27:30" x14ac:dyDescent="0.3">
      <c r="AA55" s="10">
        <f>'S1 Maquette'!I70*1.5</f>
        <v>0</v>
      </c>
      <c r="AB55" s="10">
        <f>'S2 Maquette'!I71*1.5</f>
        <v>0</v>
      </c>
      <c r="AC55" s="10">
        <f>'S3 Maquette'!I70*1.5</f>
        <v>0</v>
      </c>
      <c r="AD55" s="10">
        <f>'S4 Maquette'!I70*1.5</f>
        <v>0</v>
      </c>
    </row>
    <row r="56" spans="27:30" x14ac:dyDescent="0.3">
      <c r="AA56" s="10">
        <f>'S1 Maquette'!I71*1.5</f>
        <v>0</v>
      </c>
      <c r="AB56" s="10">
        <f>'S2 Maquette'!I72*1.5</f>
        <v>0</v>
      </c>
      <c r="AC56" s="10">
        <f>'S3 Maquette'!I71*1.5</f>
        <v>0</v>
      </c>
      <c r="AD56" s="10">
        <f>'S4 Maquette'!I71*1.5</f>
        <v>0</v>
      </c>
    </row>
    <row r="57" spans="27:30" x14ac:dyDescent="0.3">
      <c r="AA57" s="10">
        <f>'S1 Maquette'!I72*1.5</f>
        <v>0</v>
      </c>
      <c r="AB57" s="10">
        <f>'S2 Maquette'!I73*1.5</f>
        <v>0</v>
      </c>
      <c r="AC57" s="10">
        <f>'S3 Maquette'!I72*1.5</f>
        <v>0</v>
      </c>
      <c r="AD57" s="10">
        <f>'S4 Maquette'!I72*1.5</f>
        <v>0</v>
      </c>
    </row>
    <row r="58" spans="27:30" x14ac:dyDescent="0.3">
      <c r="AA58" s="10">
        <f>'S1 Maquette'!I73*1.5</f>
        <v>0</v>
      </c>
      <c r="AB58" s="10">
        <f>'S2 Maquette'!I74*1.5</f>
        <v>0</v>
      </c>
      <c r="AC58" s="10">
        <f>'S3 Maquette'!I73*1.5</f>
        <v>0</v>
      </c>
      <c r="AD58" s="10">
        <f>'S4 Maquette'!I73*1.5</f>
        <v>0</v>
      </c>
    </row>
    <row r="59" spans="27:30" x14ac:dyDescent="0.3">
      <c r="AA59" s="10">
        <f>'S1 Maquette'!I74*1.5</f>
        <v>0</v>
      </c>
      <c r="AB59" s="10">
        <f>'S2 Maquette'!I75*1.5</f>
        <v>0</v>
      </c>
      <c r="AC59" s="10">
        <f>'S3 Maquette'!I74*1.5</f>
        <v>0</v>
      </c>
      <c r="AD59" s="10">
        <f>'S4 Maquette'!I74*1.5</f>
        <v>0</v>
      </c>
    </row>
    <row r="60" spans="27:30" x14ac:dyDescent="0.3">
      <c r="AA60" s="10">
        <f>'S1 Maquette'!I75*1.5</f>
        <v>0</v>
      </c>
      <c r="AB60" s="10">
        <f>'S2 Maquette'!I76*1.5</f>
        <v>0</v>
      </c>
      <c r="AC60" s="10">
        <f>'S3 Maquette'!I75*1.5</f>
        <v>0</v>
      </c>
      <c r="AD60" s="10">
        <f>'S4 Maquette'!I75*1.5</f>
        <v>0</v>
      </c>
    </row>
    <row r="61" spans="27:30" x14ac:dyDescent="0.3">
      <c r="AA61" s="10">
        <f>'S1 Maquette'!I76*1.5</f>
        <v>0</v>
      </c>
      <c r="AB61" s="10">
        <f>'S2 Maquette'!I77*1.5</f>
        <v>0</v>
      </c>
      <c r="AC61" s="10">
        <f>'S3 Maquette'!I76*1.5</f>
        <v>0</v>
      </c>
      <c r="AD61" s="10">
        <f>'S4 Maquette'!I76*1.5</f>
        <v>0</v>
      </c>
    </row>
    <row r="62" spans="27:30" x14ac:dyDescent="0.3">
      <c r="AA62" s="10">
        <f>'S1 Maquette'!I77*1.5</f>
        <v>0</v>
      </c>
      <c r="AB62" s="10">
        <f>'S2 Maquette'!I78*1.5</f>
        <v>0</v>
      </c>
      <c r="AC62" s="10">
        <f>'S3 Maquette'!I77*1.5</f>
        <v>0</v>
      </c>
      <c r="AD62" s="10">
        <f>'S4 Maquette'!I77*1.5</f>
        <v>0</v>
      </c>
    </row>
    <row r="63" spans="27:30" x14ac:dyDescent="0.3">
      <c r="AA63" s="10">
        <f>'S1 Maquette'!I78*1.5</f>
        <v>0</v>
      </c>
      <c r="AB63" s="10">
        <f>'S2 Maquette'!I79*1.5</f>
        <v>0</v>
      </c>
      <c r="AC63" s="10">
        <f>'S3 Maquette'!I78*1.5</f>
        <v>0</v>
      </c>
      <c r="AD63" s="10">
        <f>'S4 Maquette'!I78*1.5</f>
        <v>0</v>
      </c>
    </row>
    <row r="64" spans="27:30" x14ac:dyDescent="0.3">
      <c r="AA64" s="10">
        <f>'S1 Maquette'!I79*1.5</f>
        <v>0</v>
      </c>
      <c r="AB64" s="10">
        <f>'S2 Maquette'!I80*1.5</f>
        <v>0</v>
      </c>
      <c r="AC64" s="10">
        <f>'S3 Maquette'!I79*1.5</f>
        <v>0</v>
      </c>
      <c r="AD64" s="10">
        <f>'S4 Maquette'!I79*1.5</f>
        <v>0</v>
      </c>
    </row>
    <row r="65" spans="27:30" x14ac:dyDescent="0.3">
      <c r="AA65" s="10">
        <f>'S1 Maquette'!I80*1.5</f>
        <v>0</v>
      </c>
      <c r="AB65" s="10">
        <f>'S2 Maquette'!I81*1.5</f>
        <v>0</v>
      </c>
      <c r="AC65" s="10">
        <f>'S3 Maquette'!I80*1.5</f>
        <v>0</v>
      </c>
      <c r="AD65" s="10">
        <f>'S4 Maquette'!I80*1.5</f>
        <v>0</v>
      </c>
    </row>
    <row r="66" spans="27:30" x14ac:dyDescent="0.3">
      <c r="AA66" s="10">
        <f>'S1 Maquette'!I81*1.5</f>
        <v>0</v>
      </c>
      <c r="AB66" s="10">
        <f>'S2 Maquette'!I82*1.5</f>
        <v>0</v>
      </c>
      <c r="AC66" s="10">
        <f>'S3 Maquette'!I81*1.5</f>
        <v>0</v>
      </c>
      <c r="AD66" s="10">
        <f>'S4 Maquette'!I81*1.5</f>
        <v>0</v>
      </c>
    </row>
    <row r="67" spans="27:30" x14ac:dyDescent="0.3">
      <c r="AA67" s="10">
        <f>'S1 Maquette'!I82*1.5</f>
        <v>0</v>
      </c>
      <c r="AB67" s="10">
        <f>'S2 Maquette'!I83*1.5</f>
        <v>0</v>
      </c>
      <c r="AC67" s="10">
        <f>'S3 Maquette'!I82*1.5</f>
        <v>0</v>
      </c>
      <c r="AD67" s="10">
        <f>'S4 Maquette'!I82*1.5</f>
        <v>0</v>
      </c>
    </row>
    <row r="68" spans="27:30" x14ac:dyDescent="0.3">
      <c r="AA68" s="10">
        <f>'S1 Maquette'!I83*1.5</f>
        <v>0</v>
      </c>
      <c r="AB68" s="10">
        <f>'S2 Maquette'!I84*1.5</f>
        <v>0</v>
      </c>
      <c r="AC68" s="10">
        <f>'S3 Maquette'!I83*1.5</f>
        <v>0</v>
      </c>
      <c r="AD68" s="10">
        <f>'S4 Maquette'!I83*1.5</f>
        <v>0</v>
      </c>
    </row>
    <row r="69" spans="27:30" x14ac:dyDescent="0.3">
      <c r="AA69" s="10">
        <f>'S1 Maquette'!I84*1.5</f>
        <v>0</v>
      </c>
      <c r="AB69" s="10">
        <f>'S2 Maquette'!I85*1.5</f>
        <v>0</v>
      </c>
      <c r="AC69" s="10">
        <f>'S3 Maquette'!I84*1.5</f>
        <v>0</v>
      </c>
      <c r="AD69" s="10">
        <f>'S4 Maquette'!I84*1.5</f>
        <v>0</v>
      </c>
    </row>
    <row r="70" spans="27:30" x14ac:dyDescent="0.3">
      <c r="AA70" s="10">
        <f>'S1 Maquette'!I85*1.5</f>
        <v>0</v>
      </c>
      <c r="AB70" s="10">
        <f>'S2 Maquette'!I86*1.5</f>
        <v>0</v>
      </c>
      <c r="AC70" s="10">
        <f>'S3 Maquette'!I85*1.5</f>
        <v>0</v>
      </c>
      <c r="AD70" s="10">
        <f>'S4 Maquette'!I85*1.5</f>
        <v>0</v>
      </c>
    </row>
    <row r="71" spans="27:30" x14ac:dyDescent="0.3">
      <c r="AA71" s="10">
        <f>'S1 Maquette'!I86*1.5</f>
        <v>0</v>
      </c>
      <c r="AB71" s="10">
        <f>'S2 Maquette'!I87*1.5</f>
        <v>0</v>
      </c>
      <c r="AC71" s="10">
        <f>'S3 Maquette'!I86*1.5</f>
        <v>0</v>
      </c>
      <c r="AD71" s="10">
        <f>'S4 Maquette'!I86*1.5</f>
        <v>0</v>
      </c>
    </row>
    <row r="72" spans="27:30" x14ac:dyDescent="0.3">
      <c r="AA72" s="10">
        <f>'S1 Maquette'!I87*1.5</f>
        <v>0</v>
      </c>
      <c r="AB72" s="10">
        <f>'S2 Maquette'!I88*1.5</f>
        <v>0</v>
      </c>
      <c r="AC72" s="10">
        <f>'S3 Maquette'!I87*1.5</f>
        <v>0</v>
      </c>
      <c r="AD72" s="10">
        <f>'S4 Maquette'!I87*1.5</f>
        <v>0</v>
      </c>
    </row>
    <row r="73" spans="27:30" x14ac:dyDescent="0.3">
      <c r="AA73" s="10">
        <f>'S1 Maquette'!I88*1.5</f>
        <v>0</v>
      </c>
      <c r="AB73" s="10">
        <f>'S2 Maquette'!I89*1.5</f>
        <v>0</v>
      </c>
      <c r="AC73" s="10">
        <f>'S3 Maquette'!I88*1.5</f>
        <v>0</v>
      </c>
      <c r="AD73" s="10">
        <f>'S4 Maquette'!I88*1.5</f>
        <v>0</v>
      </c>
    </row>
    <row r="74" spans="27:30" x14ac:dyDescent="0.3">
      <c r="AA74" s="10">
        <f>'S1 Maquette'!I89*1.5</f>
        <v>0</v>
      </c>
      <c r="AB74" s="10">
        <f>'S2 Maquette'!I90*1.5</f>
        <v>0</v>
      </c>
      <c r="AC74" s="10">
        <f>'S3 Maquette'!I89*1.5</f>
        <v>0</v>
      </c>
      <c r="AD74" s="10">
        <f>'S4 Maquette'!I89*1.5</f>
        <v>0</v>
      </c>
    </row>
    <row r="75" spans="27:30" x14ac:dyDescent="0.3">
      <c r="AA75" s="10">
        <f>'S1 Maquette'!I90*1.5</f>
        <v>0</v>
      </c>
      <c r="AB75" s="10">
        <f>'S2 Maquette'!I91*1.5</f>
        <v>0</v>
      </c>
      <c r="AC75" s="10">
        <f>'S3 Maquette'!I90*1.5</f>
        <v>0</v>
      </c>
      <c r="AD75" s="10">
        <f>'S4 Maquette'!I90*1.5</f>
        <v>0</v>
      </c>
    </row>
    <row r="76" spans="27:30" x14ac:dyDescent="0.3">
      <c r="AA76" s="10">
        <f>'S1 Maquette'!I91*1.5</f>
        <v>0</v>
      </c>
      <c r="AB76" s="10">
        <f>'S2 Maquette'!I92*1.5</f>
        <v>0</v>
      </c>
      <c r="AC76" s="10">
        <f>'S3 Maquette'!I91*1.5</f>
        <v>0</v>
      </c>
      <c r="AD76" s="10">
        <f>'S4 Maquette'!I91*1.5</f>
        <v>0</v>
      </c>
    </row>
    <row r="77" spans="27:30" x14ac:dyDescent="0.3">
      <c r="AA77" s="10">
        <f>'S1 Maquette'!I92*1.5</f>
        <v>0</v>
      </c>
      <c r="AB77" s="10">
        <f>'S2 Maquette'!I93*1.5</f>
        <v>0</v>
      </c>
      <c r="AC77" s="10">
        <f>'S3 Maquette'!I92*1.5</f>
        <v>0</v>
      </c>
      <c r="AD77" s="10">
        <f>'S4 Maquette'!I92*1.5</f>
        <v>0</v>
      </c>
    </row>
    <row r="78" spans="27:30" x14ac:dyDescent="0.3">
      <c r="AA78" s="10">
        <f>'S1 Maquette'!I93*1.5</f>
        <v>0</v>
      </c>
      <c r="AB78" s="10">
        <f>'S2 Maquette'!I94*1.5</f>
        <v>0</v>
      </c>
      <c r="AC78" s="10">
        <f>'S3 Maquette'!I93*1.5</f>
        <v>0</v>
      </c>
      <c r="AD78" s="10">
        <f>'S4 Maquette'!I93*1.5</f>
        <v>0</v>
      </c>
    </row>
    <row r="79" spans="27:30" x14ac:dyDescent="0.3">
      <c r="AA79" s="10">
        <f>'S1 Maquette'!I94*1.5</f>
        <v>0</v>
      </c>
      <c r="AB79" s="10">
        <f>'S2 Maquette'!I95*1.5</f>
        <v>0</v>
      </c>
      <c r="AC79" s="10">
        <f>'S3 Maquette'!I94*1.5</f>
        <v>0</v>
      </c>
      <c r="AD79" s="10">
        <f>'S4 Maquette'!I94*1.5</f>
        <v>0</v>
      </c>
    </row>
    <row r="80" spans="27:30" x14ac:dyDescent="0.3">
      <c r="AA80" s="10">
        <f>'S1 Maquette'!I95*1.5</f>
        <v>0</v>
      </c>
      <c r="AB80" s="10">
        <f>'S2 Maquette'!I96*1.5</f>
        <v>0</v>
      </c>
      <c r="AC80" s="10">
        <f>'S3 Maquette'!I95*1.5</f>
        <v>0</v>
      </c>
      <c r="AD80" s="10">
        <f>'S4 Maquette'!I95*1.5</f>
        <v>0</v>
      </c>
    </row>
    <row r="81" spans="27:30" x14ac:dyDescent="0.3">
      <c r="AA81" s="10">
        <f>'S1 Maquette'!I96*1.5</f>
        <v>0</v>
      </c>
      <c r="AB81" s="10">
        <f>'S2 Maquette'!I97*1.5</f>
        <v>0</v>
      </c>
      <c r="AC81" s="10">
        <f>'S3 Maquette'!I96*1.5</f>
        <v>0</v>
      </c>
      <c r="AD81" s="10">
        <f>'S4 Maquette'!I96*1.5</f>
        <v>0</v>
      </c>
    </row>
    <row r="82" spans="27:30" x14ac:dyDescent="0.3">
      <c r="AA82" s="10">
        <f>'S1 Maquette'!I97*1.5</f>
        <v>0</v>
      </c>
      <c r="AB82" s="10">
        <f>'S2 Maquette'!I98*1.5</f>
        <v>0</v>
      </c>
      <c r="AC82" s="10">
        <f>'S3 Maquette'!I97*1.5</f>
        <v>0</v>
      </c>
      <c r="AD82" s="10">
        <f>'S4 Maquette'!I97*1.5</f>
        <v>0</v>
      </c>
    </row>
    <row r="83" spans="27:30" x14ac:dyDescent="0.3">
      <c r="AA83" s="10">
        <f>'S1 Maquette'!I98*1.5</f>
        <v>0</v>
      </c>
      <c r="AB83" s="10">
        <f>'S2 Maquette'!I99*1.5</f>
        <v>0</v>
      </c>
      <c r="AC83" s="10">
        <f>'S3 Maquette'!I98*1.5</f>
        <v>0</v>
      </c>
      <c r="AD83" s="10">
        <f>'S4 Maquette'!I98*1.5</f>
        <v>0</v>
      </c>
    </row>
    <row r="84" spans="27:30" x14ac:dyDescent="0.3">
      <c r="AA84" s="10">
        <f>'S1 Maquette'!I99*1.5</f>
        <v>0</v>
      </c>
      <c r="AB84" s="10">
        <f>'S2 Maquette'!I100*1.5</f>
        <v>0</v>
      </c>
      <c r="AC84" s="10">
        <f>'S3 Maquette'!I99*1.5</f>
        <v>0</v>
      </c>
      <c r="AD84" s="10">
        <f>'S4 Maquette'!I99*1.5</f>
        <v>0</v>
      </c>
    </row>
    <row r="85" spans="27:30" x14ac:dyDescent="0.3">
      <c r="AA85" s="10">
        <f>'S1 Maquette'!I100*1.5</f>
        <v>0</v>
      </c>
      <c r="AB85" s="10">
        <f>'S2 Maquette'!I101*1.5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3">
      <c r="AA86" s="10">
        <f>'S1 Maquette'!I101*1.5</f>
        <v>0</v>
      </c>
      <c r="AB86" s="10">
        <f>'S2 Maquette'!I102*1.5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3">
      <c r="AA87" s="10">
        <f>'S1 Maquette'!I102*1.5</f>
        <v>0</v>
      </c>
      <c r="AB87" s="10">
        <f>'S2 Maquette'!I103*1.5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3">
      <c r="AA88" s="10">
        <f>'S1 Maquette'!I103*1.5</f>
        <v>0</v>
      </c>
      <c r="AB88" s="10">
        <f>'S2 Maquette'!I104*1.5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3">
      <c r="AA89" s="10">
        <f>'S1 Maquette'!I104*1.5</f>
        <v>0</v>
      </c>
      <c r="AB89" s="10">
        <f>'S2 Maquette'!I105*1.5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3">
      <c r="AA90" s="10">
        <f>'S1 Maquette'!I105*1.5</f>
        <v>0</v>
      </c>
      <c r="AB90" s="10">
        <f>'S2 Maquette'!I106*1.5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3">
      <c r="AA91" s="10">
        <f>'S1 Maquette'!I106*1.5</f>
        <v>0</v>
      </c>
      <c r="AB91" s="10">
        <f>'S2 Maquette'!I107*1.5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3">
      <c r="AA92" s="10">
        <f>'S1 Maquette'!I107*1.5</f>
        <v>0</v>
      </c>
      <c r="AB92" s="10">
        <f>'S2 Maquette'!I108*1.5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3">
      <c r="AA93" s="10">
        <f>'S1 Maquette'!I108*1.5</f>
        <v>0</v>
      </c>
      <c r="AB93" s="10">
        <f>'S2 Maquette'!I109*1.5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3">
      <c r="AA94" s="10">
        <f>'S1 Maquette'!I109*1.5</f>
        <v>0</v>
      </c>
      <c r="AB94" s="10">
        <f>'S2 Maquette'!I110*1.5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3">
      <c r="AA95" s="10">
        <f>'S1 Maquette'!I110*1.5</f>
        <v>0</v>
      </c>
      <c r="AB95" s="10">
        <f>'S2 Maquette'!I111*1.5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3">
      <c r="AA96" s="10">
        <f>'S1 Maquette'!I111*1.5</f>
        <v>0</v>
      </c>
      <c r="AB96" s="10">
        <f>'S2 Maquette'!I112*1.5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3">
      <c r="AA97" s="10">
        <f>'S1 Maquette'!I112*1.5</f>
        <v>0</v>
      </c>
      <c r="AB97" s="10">
        <f>'S2 Maquette'!I113*1.5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3">
      <c r="AA98" s="10">
        <f>'S1 Maquette'!I113*1.5</f>
        <v>0</v>
      </c>
      <c r="AB98" s="10">
        <f>'S2 Maquette'!I114*1.5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3">
      <c r="AA99" s="10">
        <f>'S1 Maquette'!I114*1.5</f>
        <v>0</v>
      </c>
      <c r="AB99" s="10">
        <f>'S2 Maquette'!I115*1.5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3">
      <c r="AA100" s="10">
        <f>'S1 Maquette'!I115*1.5</f>
        <v>0</v>
      </c>
      <c r="AB100" s="10">
        <f>'S2 Maquette'!I116*1.5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3">
      <c r="AA101" s="10">
        <f>'S1 Maquette'!I116*1.5</f>
        <v>0</v>
      </c>
      <c r="AB101" s="10">
        <f>'S2 Maquette'!I117*1.5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3">
      <c r="AA102" s="10">
        <f>'S1 Maquette'!I117*1.5</f>
        <v>0</v>
      </c>
      <c r="AB102" s="10">
        <f>'S2 Maquette'!I118*1.5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3">
      <c r="AA103" s="10">
        <f>'S1 Maquette'!I118*1.5</f>
        <v>0</v>
      </c>
      <c r="AB103" s="10">
        <f>'S2 Maquette'!I119*1.5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3">
      <c r="AA104" s="10">
        <f>'S1 Maquette'!I119*1.5</f>
        <v>0</v>
      </c>
      <c r="AB104" s="10">
        <f>'S2 Maquette'!I120*1.5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3">
      <c r="AA105" s="10">
        <f>'S1 Maquette'!I120*1.5</f>
        <v>0</v>
      </c>
      <c r="AB105" s="10">
        <f>'S2 Maquette'!I121*1.5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3">
      <c r="AA106" s="10">
        <f>'S1 Maquette'!I121*1.5</f>
        <v>0</v>
      </c>
      <c r="AB106" s="10">
        <f>'S2 Maquette'!I122*1.5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3">
      <c r="AA107" s="10">
        <f>'S1 Maquette'!I122*1.5</f>
        <v>0</v>
      </c>
      <c r="AB107" s="10">
        <f>'S2 Maquette'!I123*1.5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3">
      <c r="AA108" s="10">
        <f>'S1 Maquette'!I123*1.5</f>
        <v>0</v>
      </c>
      <c r="AB108" s="10">
        <f>'S2 Maquette'!I124*1.5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3">
      <c r="AA109" s="10">
        <f>'S1 Maquette'!I124*1.5</f>
        <v>0</v>
      </c>
      <c r="AB109" s="10">
        <f>'S2 Maquette'!I125*1.5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3">
      <c r="AA110" s="10">
        <f>'S1 Maquette'!I125*1.5</f>
        <v>0</v>
      </c>
      <c r="AB110" s="10">
        <f>'S2 Maquette'!I126*1.5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3">
      <c r="AA111" s="10">
        <f>'S1 Maquette'!I126*1.5</f>
        <v>0</v>
      </c>
      <c r="AB111" s="10">
        <f>'S2 Maquette'!I127*1.5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3">
      <c r="AA112" s="10">
        <f>'S1 Maquette'!I127*1.5</f>
        <v>0</v>
      </c>
      <c r="AB112" s="10">
        <f>'S2 Maquette'!I128*1.5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3">
      <c r="AA113" s="10">
        <f>'S1 Maquette'!I128*1.5</f>
        <v>0</v>
      </c>
      <c r="AB113" s="10">
        <f>'S2 Maquette'!I129*1.5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3">
      <c r="AA114" s="10">
        <f>'S1 Maquette'!I129*1.5</f>
        <v>0</v>
      </c>
      <c r="AB114" s="10">
        <f>'S2 Maquette'!I130*1.5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3">
      <c r="AA115" s="10">
        <f>'S1 Maquette'!I130*1.5</f>
        <v>0</v>
      </c>
      <c r="AB115" s="10">
        <f>'S2 Maquette'!I131*1.5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3">
      <c r="AA116" s="10">
        <f>'S1 Maquette'!I131*1.5</f>
        <v>0</v>
      </c>
      <c r="AB116" s="10">
        <f>'S2 Maquette'!I132*1.5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3">
      <c r="AA117" s="10">
        <f>'S1 Maquette'!I132*1.5</f>
        <v>0</v>
      </c>
      <c r="AB117" s="10">
        <f>'S2 Maquette'!I133*1.5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3">
      <c r="AA118" s="10">
        <f>'S1 Maquette'!I133*1.5</f>
        <v>0</v>
      </c>
      <c r="AB118" s="10">
        <f>'S2 Maquette'!I134*1.5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3">
      <c r="AA119" s="10">
        <f>'S1 Maquette'!I134*1.5</f>
        <v>0</v>
      </c>
      <c r="AB119" s="10">
        <f>'S2 Maquette'!I135*1.5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3">
      <c r="AA120" s="10">
        <f>'S1 Maquette'!I135*1.5</f>
        <v>0</v>
      </c>
      <c r="AB120" s="10">
        <f>'S2 Maquette'!I136*1.5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3">
      <c r="AA121" s="10">
        <f>'S1 Maquette'!I136*1.5</f>
        <v>0</v>
      </c>
      <c r="AB121" s="10">
        <f>'S2 Maquette'!I137*1.5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3">
      <c r="AA122" s="10">
        <f>'S1 Maquette'!I137*1.5</f>
        <v>0</v>
      </c>
      <c r="AB122" s="10">
        <f>'S2 Maquette'!I138*1.5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3">
      <c r="AA123" s="10">
        <f>'S1 Maquette'!I138*1.5</f>
        <v>0</v>
      </c>
      <c r="AB123" s="10">
        <f>'S2 Maquette'!I139*1.5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3">
      <c r="AA124" s="10">
        <f>'S1 Maquette'!I139*1.5</f>
        <v>0</v>
      </c>
      <c r="AB124" s="10">
        <f>'S2 Maquette'!I140*1.5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3">
      <c r="AA125" s="10">
        <f>'S1 Maquette'!I140*1.5</f>
        <v>0</v>
      </c>
      <c r="AB125" s="10">
        <f>'S2 Maquette'!I141*1.5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3">
      <c r="AA126" s="10">
        <f>'S1 Maquette'!I141*1.5</f>
        <v>0</v>
      </c>
      <c r="AB126" s="10">
        <f>'S2 Maquette'!I142*1.5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3">
      <c r="AA127" s="10">
        <f>'S1 Maquette'!I142*1.5</f>
        <v>0</v>
      </c>
      <c r="AB127" s="10">
        <f>'S2 Maquette'!I143*1.5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3">
      <c r="AA128" s="10">
        <f>'S1 Maquette'!I143*1.5</f>
        <v>0</v>
      </c>
      <c r="AB128" s="10">
        <f>'S2 Maquette'!I144*1.5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3">
      <c r="AA129" s="10">
        <f>'S1 Maquette'!I144*1.5</f>
        <v>0</v>
      </c>
      <c r="AB129" s="10">
        <f>'S2 Maquette'!I145*1.5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3">
      <c r="AA130" s="10">
        <f>'S1 Maquette'!I145*1.5</f>
        <v>0</v>
      </c>
      <c r="AB130" s="10">
        <f>'S2 Maquette'!I146*1.5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3">
      <c r="AA131" s="10">
        <f>'S1 Maquette'!I146*1.5</f>
        <v>0</v>
      </c>
      <c r="AB131" s="10">
        <f>'S2 Maquette'!I147*1.5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3">
      <c r="AA132" s="10">
        <f>'S1 Maquette'!I147*1.5</f>
        <v>0</v>
      </c>
      <c r="AB132" s="10">
        <f>'S2 Maquette'!I148*1.5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3">
      <c r="AA133" s="10">
        <f>'S1 Maquette'!I148*1.5</f>
        <v>0</v>
      </c>
      <c r="AB133" s="10">
        <f>'S2 Maquette'!I149*1.5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3">
      <c r="AA134" s="10">
        <f>'S1 Maquette'!I149*1.5</f>
        <v>0</v>
      </c>
      <c r="AB134" s="10">
        <f>'S2 Maquette'!I150*1.5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3">
      <c r="AA135" s="10">
        <f>'S1 Maquette'!I150*1.5</f>
        <v>0</v>
      </c>
      <c r="AB135" s="10">
        <f>'S2 Maquette'!I151*1.5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3">
      <c r="AA136" s="10">
        <f>'S1 Maquette'!I151*1.5</f>
        <v>0</v>
      </c>
      <c r="AB136" s="10">
        <f>'S2 Maquette'!I152*1.5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3">
      <c r="AA137" s="10">
        <f>'S1 Maquette'!I152*1.5</f>
        <v>0</v>
      </c>
      <c r="AB137" s="10">
        <f>'S2 Maquette'!I153*1.5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3">
      <c r="AA138" s="10">
        <f>'S1 Maquette'!I153*1.5</f>
        <v>0</v>
      </c>
      <c r="AB138" s="10">
        <f>'S2 Maquette'!I154*1.5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3">
      <c r="AA139" s="10">
        <f>'S1 Maquette'!I154*1.5</f>
        <v>0</v>
      </c>
      <c r="AB139" s="10">
        <f>'S2 Maquette'!I155*1.5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3">
      <c r="AA140" s="10">
        <f>'S1 Maquette'!I155*1.5</f>
        <v>0</v>
      </c>
      <c r="AB140" s="10">
        <f>'S2 Maquette'!I156*1.5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3">
      <c r="AA141" s="10">
        <f>'S1 Maquette'!I156*1.5</f>
        <v>0</v>
      </c>
      <c r="AB141" s="10">
        <f>'S2 Maquette'!I157*1.5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3">
      <c r="AA142" s="10">
        <f>'S1 Maquette'!I157*1.5</f>
        <v>0</v>
      </c>
      <c r="AB142" s="10">
        <f>'S2 Maquette'!I158*1.5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3">
      <c r="AA143" s="10">
        <f>'S1 Maquette'!I158*1.5</f>
        <v>0</v>
      </c>
      <c r="AB143" s="10">
        <f>'S2 Maquette'!I159*1.5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3">
      <c r="AA144" s="10">
        <f>'S1 Maquette'!I159*1.5</f>
        <v>0</v>
      </c>
      <c r="AB144" s="10">
        <f>'S2 Maquette'!I160*1.5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3">
      <c r="AA145" s="10">
        <f>'S1 Maquette'!I160*1.5</f>
        <v>0</v>
      </c>
      <c r="AB145" s="10">
        <f>'S2 Maquette'!I161*1.5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3">
      <c r="AA146" s="10">
        <f>'S1 Maquette'!I161*1.5</f>
        <v>0</v>
      </c>
      <c r="AB146" s="10">
        <f>'S2 Maquette'!I162*1.5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3">
      <c r="AA147" s="10">
        <f>'S1 Maquette'!I162*1.5</f>
        <v>0</v>
      </c>
      <c r="AB147" s="10">
        <f>'S2 Maquette'!I163*1.5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3">
      <c r="AA148" s="10">
        <f>'S1 Maquette'!I163*1.5</f>
        <v>0</v>
      </c>
      <c r="AB148" s="10">
        <f>'S2 Maquette'!I164*1.5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3">
      <c r="AA149" s="10">
        <f>'S1 Maquette'!I164*1.5</f>
        <v>0</v>
      </c>
      <c r="AB149" s="10">
        <f>'S2 Maquette'!I165*1.5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3">
      <c r="AA150" s="10">
        <f>'S1 Maquette'!I165*1.5</f>
        <v>0</v>
      </c>
      <c r="AB150" s="10">
        <f>'S2 Maquette'!I166*1.5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3">
      <c r="AA151" s="10">
        <f>'S1 Maquette'!I166*1.5</f>
        <v>0</v>
      </c>
      <c r="AB151" s="10">
        <f>'S2 Maquette'!I167*1.5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3">
      <c r="AA152" s="10">
        <f>'S1 Maquette'!I167*1.5</f>
        <v>0</v>
      </c>
      <c r="AB152" s="10">
        <f>'S2 Maquette'!I168*1.5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3">
      <c r="AA153" s="10">
        <f>'S1 Maquette'!I168*1.5</f>
        <v>0</v>
      </c>
      <c r="AB153" s="10">
        <f>'S2 Maquette'!I169*1.5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3">
      <c r="AA154" s="10">
        <f>'S1 Maquette'!I169*1.5</f>
        <v>0</v>
      </c>
      <c r="AB154" s="10">
        <f>'S2 Maquette'!I170*1.5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3">
      <c r="AA155" s="10">
        <f>'S1 Maquette'!I170*1.5</f>
        <v>0</v>
      </c>
      <c r="AB155" s="10">
        <f>'S2 Maquette'!I171*1.5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3">
      <c r="AA156" s="10">
        <f>'S1 Maquette'!I171*1.5</f>
        <v>0</v>
      </c>
      <c r="AB156" s="10">
        <f>'S2 Maquette'!I172*1.5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3">
      <c r="AA157" s="10">
        <f>'S1 Maquette'!I172*1.5</f>
        <v>0</v>
      </c>
      <c r="AB157" s="10">
        <f>'S2 Maquette'!I173*1.5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3">
      <c r="AA158" s="10">
        <f>'S1 Maquette'!I173*1.5</f>
        <v>0</v>
      </c>
      <c r="AB158" s="10">
        <f>'S2 Maquette'!I174*1.5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3">
      <c r="AA159" s="10">
        <f>'S1 Maquette'!I174*1.5</f>
        <v>0</v>
      </c>
      <c r="AB159" s="10">
        <f>'S2 Maquette'!I175*1.5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3">
      <c r="AA160" s="10">
        <f>'S1 Maquette'!I175*1.5</f>
        <v>0</v>
      </c>
      <c r="AB160" s="10">
        <f>'S2 Maquette'!I176*1.5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3">
      <c r="AA161" s="10">
        <f>'S1 Maquette'!I176*1.5</f>
        <v>0</v>
      </c>
      <c r="AB161" s="10">
        <f>'S2 Maquette'!I177*1.5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3">
      <c r="AA162" s="10">
        <f>'S1 Maquette'!I177*1.5</f>
        <v>0</v>
      </c>
      <c r="AB162" s="10">
        <f>'S2 Maquette'!I178*1.5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3">
      <c r="AA163" s="10">
        <f>'S1 Maquette'!I178*1.5</f>
        <v>0</v>
      </c>
      <c r="AB163" s="10">
        <f>'S2 Maquette'!I179*1.5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3">
      <c r="AA164" s="10">
        <f>'S1 Maquette'!I179*1.5</f>
        <v>0</v>
      </c>
      <c r="AB164" s="10">
        <f>'S2 Maquette'!I180*1.5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3">
      <c r="AA165" s="10">
        <f>'S1 Maquette'!I180*1.5</f>
        <v>0</v>
      </c>
      <c r="AB165" s="10">
        <f>'S2 Maquette'!I181*1.5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3">
      <c r="AA166" s="10">
        <f>'S1 Maquette'!I181*1.5</f>
        <v>0</v>
      </c>
      <c r="AB166" s="10">
        <f>'S2 Maquette'!I182*1.5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3">
      <c r="AA167" s="10">
        <f>'S1 Maquette'!I182*1.5</f>
        <v>0</v>
      </c>
      <c r="AB167" s="10">
        <f>'S2 Maquette'!I183*1.5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3">
      <c r="AA168" s="10">
        <f>'S1 Maquette'!I183*1.5</f>
        <v>0</v>
      </c>
      <c r="AB168" s="10">
        <f>'S2 Maquette'!I184*1.5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3">
      <c r="AA169" s="10">
        <f>'S1 Maquette'!I184*1.5</f>
        <v>0</v>
      </c>
      <c r="AB169" s="10">
        <f>'S2 Maquette'!I185*1.5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3">
      <c r="AA170" s="10">
        <f>'S1 Maquette'!I185*1.5</f>
        <v>0</v>
      </c>
      <c r="AB170" s="10">
        <f>'S2 Maquette'!I186*1.5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3">
      <c r="AA171" s="10">
        <f>'S1 Maquette'!I186*1.5</f>
        <v>0</v>
      </c>
      <c r="AB171" s="10">
        <f>'S2 Maquette'!I187*1.5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3">
      <c r="AA172" s="10">
        <f>'S1 Maquette'!I187*1.5</f>
        <v>0</v>
      </c>
      <c r="AB172" s="10">
        <f>'S2 Maquette'!I188*1.5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3">
      <c r="AA173" s="10">
        <f>'S1 Maquette'!I188*1.5</f>
        <v>0</v>
      </c>
      <c r="AB173" s="10">
        <f>'S2 Maquette'!I189*1.5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3">
      <c r="AA174" s="10">
        <f>'S1 Maquette'!I189*1.5</f>
        <v>0</v>
      </c>
      <c r="AB174" s="10">
        <f>'S2 Maquette'!I190*1.5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3">
      <c r="AA175" s="10">
        <f>'S1 Maquette'!I190*1.5</f>
        <v>0</v>
      </c>
      <c r="AB175" s="10">
        <f>'S2 Maquette'!I191*1.5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3">
      <c r="AA176" s="10">
        <f>'S1 Maquette'!I191*1.5</f>
        <v>0</v>
      </c>
      <c r="AB176" s="10">
        <f>'S2 Maquette'!I192*1.5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3">
      <c r="AA177" s="10">
        <f>'S1 Maquette'!I192*1.5</f>
        <v>0</v>
      </c>
      <c r="AB177" s="10">
        <f>'S2 Maquette'!I193*1.5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3">
      <c r="AA178" s="10">
        <f>'S1 Maquette'!I193*1.5</f>
        <v>0</v>
      </c>
      <c r="AB178" s="10">
        <f>'S2 Maquette'!I194*1.5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3">
      <c r="AA179" s="10">
        <f>'S1 Maquette'!I194*1.5</f>
        <v>0</v>
      </c>
      <c r="AB179" s="10">
        <f>'S2 Maquette'!I195*1.5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3">
      <c r="AA180" s="10">
        <f>'S1 Maquette'!I195*1.5</f>
        <v>0</v>
      </c>
      <c r="AB180" s="10">
        <f>'S2 Maquette'!I196*1.5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3">
      <c r="AA181" s="10">
        <f>'S1 Maquette'!I196*1.5</f>
        <v>0</v>
      </c>
      <c r="AB181" s="10">
        <f>'S2 Maquette'!I197*1.5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3">
      <c r="AA182" s="10">
        <f>'S1 Maquette'!I197*1.5</f>
        <v>0</v>
      </c>
      <c r="AB182" s="10">
        <f>'S2 Maquette'!I198*1.5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3">
      <c r="AA183" s="10">
        <f>'S1 Maquette'!I198*1.5</f>
        <v>0</v>
      </c>
      <c r="AB183" s="10">
        <f>'S2 Maquette'!I199*1.5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3">
      <c r="AA184" s="10">
        <f>'S1 Maquette'!I199*1.5</f>
        <v>0</v>
      </c>
      <c r="AB184" s="10">
        <f>'S2 Maquette'!I200*1.5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3">
      <c r="AA185" s="10">
        <f>'S1 Maquette'!I200*1.5</f>
        <v>0</v>
      </c>
      <c r="AB185" s="10">
        <f>'S2 Maquette'!I201*1.5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3">
      <c r="AA186" s="10">
        <f>'S1 Maquette'!I201*1.5</f>
        <v>0</v>
      </c>
      <c r="AB186" s="10">
        <f>'S2 Maquette'!I202*1.5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3">
      <c r="AA187" s="10">
        <f>'S1 Maquette'!I202*1.5</f>
        <v>0</v>
      </c>
      <c r="AB187" s="10">
        <f>'S2 Maquette'!I203*1.5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3">
      <c r="AA188" s="10">
        <f>'S1 Maquette'!I203*1.5</f>
        <v>0</v>
      </c>
      <c r="AB188" s="10">
        <f>'S2 Maquette'!I204*1.5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3">
      <c r="AA189" s="10">
        <f>'S1 Maquette'!I204*1.5</f>
        <v>0</v>
      </c>
      <c r="AB189" s="10">
        <f>'S2 Maquette'!I205*1.5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3">
      <c r="AA190" s="10">
        <f>'S1 Maquette'!I205*1.5</f>
        <v>0</v>
      </c>
      <c r="AB190" s="10">
        <f>'S2 Maquette'!I206*1.5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3">
      <c r="AA191" s="10">
        <f>'S1 Maquette'!I206*1.5</f>
        <v>0</v>
      </c>
      <c r="AB191" s="10">
        <f>'S2 Maquette'!I207*1.5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3">
      <c r="AA192" s="10">
        <f>'S1 Maquette'!I207*1.5</f>
        <v>0</v>
      </c>
      <c r="AB192" s="10">
        <f>'S2 Maquette'!I208*1.5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3">
      <c r="AA193" s="10">
        <f>'S1 Maquette'!I208*1.5</f>
        <v>0</v>
      </c>
      <c r="AB193" s="10">
        <f>'S2 Maquette'!I209*1.5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3">
      <c r="AA194" s="10">
        <f>'S1 Maquette'!I209*1.5</f>
        <v>0</v>
      </c>
      <c r="AB194" s="10">
        <f>'S2 Maquette'!I210*1.5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3">
      <c r="AA195" s="10">
        <f>'S1 Maquette'!I210*1.5</f>
        <v>0</v>
      </c>
      <c r="AB195" s="10">
        <f>'S2 Maquette'!I211*1.5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3">
      <c r="AA196" s="10">
        <f>'S1 Maquette'!I211*1.5</f>
        <v>0</v>
      </c>
      <c r="AB196" s="10">
        <f>'S2 Maquette'!I212*1.5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3">
      <c r="AA197" s="10">
        <f>'S1 Maquette'!I212*1.5</f>
        <v>0</v>
      </c>
      <c r="AB197" s="10">
        <f>'S2 Maquette'!I213*1.5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3">
      <c r="AA198" s="10">
        <f>'S1 Maquette'!I213*1.5</f>
        <v>0</v>
      </c>
      <c r="AB198" s="10">
        <f>'S2 Maquette'!I214*1.5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3">
      <c r="AA199" s="10">
        <f>'S1 Maquette'!I214*1.5</f>
        <v>0</v>
      </c>
      <c r="AB199" s="10">
        <f>'S2 Maquette'!I215*1.5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3">
      <c r="AA200" s="10">
        <f>'S1 Maquette'!I215*1.5</f>
        <v>0</v>
      </c>
      <c r="AB200" s="10">
        <f>'S2 Maquette'!I216*1.5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3">
      <c r="AA201" s="10">
        <f>'S1 Maquette'!I216*1.5</f>
        <v>0</v>
      </c>
      <c r="AB201" s="10">
        <f>'S2 Maquette'!I217*1.5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3">
      <c r="AA202" s="10">
        <f>'S1 Maquette'!I217*1.5</f>
        <v>0</v>
      </c>
      <c r="AB202" s="10">
        <f>'S2 Maquette'!I218*1.5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3">
      <c r="AA203" s="10">
        <f>'S1 Maquette'!I218*1.5</f>
        <v>0</v>
      </c>
      <c r="AB203" s="10">
        <f>'S2 Maquette'!I219*1.5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3">
      <c r="AA204" s="10">
        <f>'S1 Maquette'!I219*1.5</f>
        <v>0</v>
      </c>
      <c r="AB204" s="10">
        <f>'S2 Maquette'!I220*1.5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3">
      <c r="AA205" s="10">
        <f>'S1 Maquette'!I220*1.5</f>
        <v>0</v>
      </c>
      <c r="AB205" s="10">
        <f>'S2 Maquette'!I221*1.5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3">
      <c r="AA206" s="10">
        <f>'S1 Maquette'!I221*1.5</f>
        <v>0</v>
      </c>
      <c r="AB206" s="10">
        <f>'S2 Maquette'!I222*1.5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3">
      <c r="AA207" s="10">
        <f>'S1 Maquette'!I222*1.5</f>
        <v>0</v>
      </c>
      <c r="AB207" s="10">
        <f>'S2 Maquette'!I223*1.5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3">
      <c r="AA208" s="10">
        <f>'S1 Maquette'!I223*1.5</f>
        <v>0</v>
      </c>
      <c r="AB208" s="10">
        <f>'S2 Maquette'!I224*1.5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3">
      <c r="AA209" s="10">
        <f>'S1 Maquette'!I224*1.5</f>
        <v>0</v>
      </c>
      <c r="AB209" s="10">
        <f>'S2 Maquette'!I225*1.5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3">
      <c r="AA210" s="10">
        <f>'S1 Maquette'!I225*1.5</f>
        <v>0</v>
      </c>
      <c r="AB210" s="10">
        <f>'S2 Maquette'!I226*1.5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3">
      <c r="AA211" s="10">
        <f>'S1 Maquette'!I226*1.5</f>
        <v>0</v>
      </c>
      <c r="AB211" s="10">
        <f>'S2 Maquette'!I227*1.5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3">
      <c r="AA212" s="10">
        <f>'S1 Maquette'!I227*1.5</f>
        <v>0</v>
      </c>
      <c r="AB212" s="10">
        <f>'S2 Maquette'!I228*1.5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3">
      <c r="AA213" s="10">
        <f>'S1 Maquette'!I228*1.5</f>
        <v>0</v>
      </c>
      <c r="AB213" s="10">
        <f>'S2 Maquette'!I229*1.5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3">
      <c r="AA214" s="10">
        <f>'S1 Maquette'!I229*1.5</f>
        <v>0</v>
      </c>
      <c r="AB214" s="10">
        <f>'S2 Maquette'!I230*1.5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3">
      <c r="AA215" s="10">
        <f>'S1 Maquette'!I230*1.5</f>
        <v>0</v>
      </c>
      <c r="AB215" s="10">
        <f>'S2 Maquette'!I231*1.5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3">
      <c r="AA216" s="10">
        <f>'S1 Maquette'!I231*1.5</f>
        <v>0</v>
      </c>
      <c r="AB216" s="10">
        <f>'S2 Maquette'!I232*1.5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3">
      <c r="AA217" s="10">
        <f>'S1 Maquette'!I232*1.5</f>
        <v>0</v>
      </c>
      <c r="AB217" s="10">
        <f>'S2 Maquette'!I233*1.5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3">
      <c r="AA218" s="10">
        <f>'S1 Maquette'!I233*1.5</f>
        <v>0</v>
      </c>
      <c r="AB218" s="10">
        <f>'S2 Maquette'!I234*1.5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3">
      <c r="AA219" s="10">
        <f>'S1 Maquette'!I234*1.5</f>
        <v>0</v>
      </c>
      <c r="AB219" s="10">
        <f>'S2 Maquette'!I235*1.5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3">
      <c r="AA220" s="10">
        <f>'S1 Maquette'!I235*1.5</f>
        <v>0</v>
      </c>
      <c r="AB220" s="10">
        <f>'S2 Maquette'!I236*1.5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3">
      <c r="AA221" s="10">
        <f>'S1 Maquette'!I236*1.5</f>
        <v>0</v>
      </c>
      <c r="AB221" s="10">
        <f>'S2 Maquette'!I237*1.5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3">
      <c r="AA222" s="10">
        <f>'S1 Maquette'!I237*1.5</f>
        <v>0</v>
      </c>
      <c r="AB222" s="10">
        <f>'S2 Maquette'!I238*1.5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3">
      <c r="AA223" s="10">
        <f>'S1 Maquette'!I238*1.5</f>
        <v>0</v>
      </c>
      <c r="AB223" s="10">
        <f>'S2 Maquette'!I239*1.5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3">
      <c r="AA224" s="10">
        <f>'S1 Maquette'!I239*1.5</f>
        <v>0</v>
      </c>
      <c r="AB224" s="10">
        <f>'S2 Maquette'!I240*1.5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3">
      <c r="AA225" s="10">
        <f>'S1 Maquette'!I240*1.5</f>
        <v>0</v>
      </c>
      <c r="AB225" s="10">
        <f>'S2 Maquette'!I241*1.5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3">
      <c r="AA226" s="10">
        <f>'S1 Maquette'!I241*1.5</f>
        <v>0</v>
      </c>
      <c r="AB226" s="10">
        <f>'S2 Maquette'!I242*1.5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3">
      <c r="AA227" s="10">
        <f>'S1 Maquette'!I242*1.5</f>
        <v>0</v>
      </c>
      <c r="AB227" s="10">
        <f>'S2 Maquette'!I243*1.5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3">
      <c r="AA228" s="10">
        <f>'S1 Maquette'!I243*1.5</f>
        <v>0</v>
      </c>
      <c r="AB228" s="10">
        <f>'S2 Maquette'!I244*1.5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3">
      <c r="AA229" s="10">
        <f>'S1 Maquette'!I244*1.5</f>
        <v>0</v>
      </c>
      <c r="AB229" s="10">
        <f>'S2 Maquette'!I245*1.5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3">
      <c r="AA230" s="10">
        <f>'S1 Maquette'!I245*1.5</f>
        <v>0</v>
      </c>
      <c r="AB230" s="10">
        <f>'S2 Maquette'!I246*1.5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3">
      <c r="AA231" s="10">
        <f>'S1 Maquette'!I246*1.5</f>
        <v>0</v>
      </c>
      <c r="AB231" s="10">
        <f>'S2 Maquette'!I247*1.5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3">
      <c r="AA232" s="10">
        <f>'S1 Maquette'!I247*1.5</f>
        <v>0</v>
      </c>
      <c r="AB232" s="10">
        <f>'S2 Maquette'!I248*1.5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3">
      <c r="AA233" s="10">
        <f>'S1 Maquette'!I248*1.5</f>
        <v>0</v>
      </c>
      <c r="AB233" s="10">
        <f>'S2 Maquette'!I249*1.5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3">
      <c r="AA234" s="10">
        <f>'S1 Maquette'!I249*1.5</f>
        <v>0</v>
      </c>
      <c r="AB234" s="10">
        <f>'S2 Maquette'!I250*1.5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3">
      <c r="AA235" s="10">
        <f>'S1 Maquette'!I250*1.5</f>
        <v>0</v>
      </c>
      <c r="AB235" s="10">
        <f>'S2 Maquette'!I251*1.5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3">
      <c r="AA236" s="10">
        <f>'S1 Maquette'!I251*1.5</f>
        <v>0</v>
      </c>
      <c r="AB236" s="10">
        <f>'S2 Maquette'!I252*1.5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3">
      <c r="AA237" s="10">
        <f>'S1 Maquette'!I252*1.5</f>
        <v>0</v>
      </c>
      <c r="AB237" s="10">
        <f>'S2 Maquette'!I253*1.5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3">
      <c r="AA238" s="10">
        <f>'S1 Maquette'!I253*1.5</f>
        <v>0</v>
      </c>
      <c r="AB238" s="10">
        <f>'S2 Maquette'!I254*1.5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3">
      <c r="AA239" s="10">
        <f>'S1 Maquette'!I254*1.5</f>
        <v>0</v>
      </c>
      <c r="AB239" s="10">
        <f>'S2 Maquette'!I255*1.5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3">
      <c r="AA240" s="10">
        <f>'S1 Maquette'!I255*1.5</f>
        <v>0</v>
      </c>
      <c r="AB240" s="10">
        <f>'S2 Maquette'!I256*1.5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3">
      <c r="AA241" s="10">
        <f>'S1 Maquette'!I256*1.5</f>
        <v>0</v>
      </c>
      <c r="AB241" s="10">
        <f>'S2 Maquette'!I257*1.5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3">
      <c r="AA242" s="10">
        <f>'S1 Maquette'!I257*1.5</f>
        <v>0</v>
      </c>
      <c r="AB242" s="10">
        <f>'S2 Maquette'!I258*1.5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3">
      <c r="AA243" s="10">
        <f>'S1 Maquette'!I258*1.5</f>
        <v>0</v>
      </c>
      <c r="AB243" s="10">
        <f>'S2 Maquette'!I259*1.5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3">
      <c r="AA244" s="10">
        <f>'S1 Maquette'!I259*1.5</f>
        <v>0</v>
      </c>
      <c r="AB244" s="10">
        <f>'S2 Maquette'!I260*1.5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3">
      <c r="AA245" s="10">
        <f>'S1 Maquette'!I260*1.5</f>
        <v>0</v>
      </c>
      <c r="AB245" s="10">
        <f>'S2 Maquette'!I261*1.5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3">
      <c r="AA246" s="10">
        <f>'S1 Maquette'!I261*1.5</f>
        <v>0</v>
      </c>
      <c r="AB246" s="10">
        <f>'S2 Maquette'!I262*1.5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3">
      <c r="AA247" s="10">
        <f>'S1 Maquette'!I262*1.5</f>
        <v>0</v>
      </c>
      <c r="AB247" s="10">
        <f>'S2 Maquette'!I263*1.5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3">
      <c r="AA248" s="10">
        <f>'S1 Maquette'!I263*1.5</f>
        <v>0</v>
      </c>
      <c r="AB248" s="10">
        <f>'S2 Maquette'!I264*1.5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3">
      <c r="AA249" s="10">
        <f>'S1 Maquette'!I264*1.5</f>
        <v>0</v>
      </c>
      <c r="AB249" s="10">
        <f>'S2 Maquette'!I265*1.5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3">
      <c r="AA250" s="10">
        <f>'S1 Maquette'!I265*1.5</f>
        <v>0</v>
      </c>
      <c r="AB250" s="10">
        <f>'S2 Maquette'!I266*1.5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3">
      <c r="AA251" s="10">
        <f>'S1 Maquette'!I266*1.5</f>
        <v>0</v>
      </c>
      <c r="AB251" s="10">
        <f>'S2 Maquette'!I267*1.5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3">
      <c r="AA252" s="10">
        <f>'S1 Maquette'!I267*1.5</f>
        <v>0</v>
      </c>
      <c r="AB252" s="10">
        <f>'S2 Maquette'!I268*1.5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3">
      <c r="AA253" s="10">
        <f>'S1 Maquette'!I268*1.5</f>
        <v>0</v>
      </c>
      <c r="AB253" s="10">
        <f>'S2 Maquette'!I269*1.5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3">
      <c r="AA254" s="10">
        <f>'S1 Maquette'!I269*1.5</f>
        <v>0</v>
      </c>
      <c r="AB254" s="10">
        <f>'S2 Maquette'!I270*1.5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3">
      <c r="AA255" s="10">
        <f>'S1 Maquette'!I270*1.5</f>
        <v>0</v>
      </c>
      <c r="AB255" s="10">
        <f>'S2 Maquette'!I271*1.5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3">
      <c r="AA256" s="10">
        <f>'S1 Maquette'!I271*1.5</f>
        <v>0</v>
      </c>
      <c r="AB256" s="10">
        <f>'S2 Maquette'!I272*1.5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3">
      <c r="AA257" s="10">
        <f>'S1 Maquette'!I272*1.5</f>
        <v>0</v>
      </c>
      <c r="AB257" s="10">
        <f>'S2 Maquette'!I273*1.5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3">
      <c r="AA258" s="10">
        <f>'S1 Maquette'!I273*1.5</f>
        <v>0</v>
      </c>
      <c r="AB258" s="10">
        <f>'S2 Maquette'!I274*1.5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3">
      <c r="AA259" s="10">
        <f>'S1 Maquette'!I274*1.5</f>
        <v>0</v>
      </c>
      <c r="AB259" s="10">
        <f>'S2 Maquette'!I275*1.5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3">
      <c r="AA260" s="10">
        <f>'S1 Maquette'!I275*1.5</f>
        <v>0</v>
      </c>
      <c r="AB260" s="10">
        <f>'S2 Maquette'!I276*1.5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3">
      <c r="AA261" s="10">
        <f>'S1 Maquette'!I276*1.5</f>
        <v>0</v>
      </c>
      <c r="AB261" s="10">
        <f>'S2 Maquette'!I277*1.5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3">
      <c r="AA262" s="10">
        <f>'S1 Maquette'!I277*1.5</f>
        <v>0</v>
      </c>
      <c r="AB262" s="10">
        <f>'S2 Maquette'!I278*1.5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3">
      <c r="AA263" s="10">
        <f>'S1 Maquette'!I278*1.5</f>
        <v>0</v>
      </c>
      <c r="AB263" s="10">
        <f>'S2 Maquette'!I279*1.5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3">
      <c r="AA264" s="10">
        <f>'S1 Maquette'!I279*1.5</f>
        <v>0</v>
      </c>
      <c r="AB264" s="10">
        <f>'S2 Maquette'!I280*1.5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3">
      <c r="AA265" s="10">
        <f>'S1 Maquette'!I280*1.5</f>
        <v>0</v>
      </c>
      <c r="AB265" s="10">
        <f>'S2 Maquette'!I281*1.5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3">
      <c r="AA266" s="10">
        <f>'S1 Maquette'!I281*1.5</f>
        <v>0</v>
      </c>
      <c r="AB266" s="10">
        <f>'S2 Maquette'!I282*1.5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3">
      <c r="AA267" s="10">
        <f>'S1 Maquette'!I282*1.5</f>
        <v>0</v>
      </c>
      <c r="AB267" s="10">
        <f>'S2 Maquette'!I283*1.5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3">
      <c r="AA268" s="10">
        <f>'S1 Maquette'!I283*1.5</f>
        <v>0</v>
      </c>
      <c r="AB268" s="10">
        <f>'S2 Maquette'!I284*1.5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3">
      <c r="AA269" s="10">
        <f>'S1 Maquette'!I284*1.5</f>
        <v>0</v>
      </c>
      <c r="AB269" s="10">
        <f>'S2 Maquette'!I285*1.5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3">
      <c r="AA270" s="10">
        <f>'S1 Maquette'!I285*1.5</f>
        <v>0</v>
      </c>
      <c r="AB270" s="10">
        <f>'S2 Maquette'!I286*1.5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3">
      <c r="AA271" s="10">
        <f>'S1 Maquette'!I286*1.5</f>
        <v>0</v>
      </c>
      <c r="AB271" s="10">
        <f>'S2 Maquette'!I287*1.5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3">
      <c r="AA272" s="10">
        <f>'S1 Maquette'!I287*1.5</f>
        <v>0</v>
      </c>
      <c r="AB272" s="10">
        <f>'S2 Maquette'!I288*1.5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3">
      <c r="AA273" s="10">
        <f>'S1 Maquette'!I288*1.5</f>
        <v>0</v>
      </c>
      <c r="AB273" s="10">
        <f>'S2 Maquette'!I289*1.5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3">
      <c r="AA274" s="10">
        <f>'S1 Maquette'!I289*1.5</f>
        <v>0</v>
      </c>
      <c r="AB274" s="10">
        <f>'S2 Maquette'!I290*1.5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3">
      <c r="AA275" s="10">
        <f>'S1 Maquette'!I290*1.5</f>
        <v>0</v>
      </c>
      <c r="AB275" s="10">
        <f>'S2 Maquette'!I291*1.5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3">
      <c r="AA276" s="10">
        <f>'S1 Maquette'!I291*1.5</f>
        <v>0</v>
      </c>
      <c r="AB276" s="10">
        <f>'S2 Maquette'!I292*1.5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3">
      <c r="AA277" s="10">
        <f>'S1 Maquette'!I292*1.5</f>
        <v>0</v>
      </c>
      <c r="AB277" s="10">
        <f>'S2 Maquette'!I293*1.5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3">
      <c r="AA278" s="10">
        <f>'S1 Maquette'!I293*1.5</f>
        <v>0</v>
      </c>
      <c r="AB278" s="10">
        <f>'S2 Maquette'!I294*1.5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3">
      <c r="AA279" s="10">
        <f>'S1 Maquette'!I294*1.5</f>
        <v>0</v>
      </c>
      <c r="AB279" s="10">
        <f>'S2 Maquette'!I295*1.5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3">
      <c r="AA280" s="10">
        <f>'S1 Maquette'!I295*1.5</f>
        <v>0</v>
      </c>
      <c r="AB280" s="10">
        <f>'S2 Maquette'!I296*1.5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3">
      <c r="AA281" s="10">
        <f>'S1 Maquette'!I296*1.5</f>
        <v>0</v>
      </c>
      <c r="AB281" s="10">
        <f>'S2 Maquette'!I297*1.5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3">
      <c r="AA282" s="10">
        <f>'S1 Maquette'!I297*1.5</f>
        <v>0</v>
      </c>
      <c r="AB282" s="10">
        <f>'S2 Maquette'!I298*1.5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3">
      <c r="AA283" s="10">
        <f>'S1 Maquette'!I298*1.5</f>
        <v>0</v>
      </c>
      <c r="AB283" s="10">
        <f>'S2 Maquette'!I299*1.5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3">
      <c r="AA284" s="10">
        <f>'S1 Maquette'!I299*1.5</f>
        <v>0</v>
      </c>
      <c r="AB284" s="10">
        <f>'S2 Maquette'!I300*1.5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3">
      <c r="AA285" s="10">
        <f>'S1 Maquette'!I300*1.5</f>
        <v>0</v>
      </c>
      <c r="AB285" s="10">
        <f>'S2 Maquette'!I301*1.5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3">
      <c r="AA286" s="10">
        <f>'S1 Maquette'!I301*1.5</f>
        <v>0</v>
      </c>
      <c r="AB286" s="10">
        <f>'S2 Maquette'!I302*1.5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3">
      <c r="AA287" s="10">
        <f>'S1 Maquette'!I302*1.5</f>
        <v>0</v>
      </c>
      <c r="AB287" s="10">
        <f>'S2 Maquette'!I303*1.5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3">
      <c r="AA288" s="10">
        <f>'S1 Maquette'!I303*1.5</f>
        <v>0</v>
      </c>
      <c r="AB288" s="10">
        <f>'S2 Maquette'!I304*1.5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3">
      <c r="AA289" s="10">
        <f>'S1 Maquette'!I304*1.5</f>
        <v>0</v>
      </c>
      <c r="AB289" s="10">
        <f>'S2 Maquette'!I305*1.5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3">
      <c r="AA290" s="10">
        <f>'S1 Maquette'!I305*1.5</f>
        <v>0</v>
      </c>
      <c r="AB290" s="10">
        <f>'S2 Maquette'!I306*1.5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3">
      <c r="AA291" s="10">
        <f>'S1 Maquette'!I306*1.5</f>
        <v>0</v>
      </c>
      <c r="AB291" s="10">
        <f>'S2 Maquette'!I307*1.5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7" zoomScale="115" zoomScaleNormal="115" workbookViewId="0">
      <selection activeCell="D7" sqref="D7"/>
    </sheetView>
  </sheetViews>
  <sheetFormatPr baseColWidth="10" defaultColWidth="11.44140625" defaultRowHeight="14.4" x14ac:dyDescent="0.3"/>
  <cols>
    <col min="1" max="1" width="42.44140625" customWidth="1"/>
    <col min="2" max="3" width="65" bestFit="1" customWidth="1"/>
    <col min="4" max="4" width="45.88671875" customWidth="1"/>
    <col min="5" max="5" width="29.33203125" customWidth="1"/>
  </cols>
  <sheetData>
    <row r="1" spans="1:160" ht="43.35" customHeight="1" x14ac:dyDescent="0.3">
      <c r="A1" s="105" t="s">
        <v>233</v>
      </c>
      <c r="B1" s="105"/>
      <c r="C1" s="105"/>
      <c r="D1" s="105"/>
      <c r="E1" s="10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3">
      <c r="A2" s="35" t="s">
        <v>234</v>
      </c>
      <c r="B2" s="36" t="s">
        <v>59</v>
      </c>
      <c r="C2" s="51" t="str">
        <f>CONCATENATE(B2,Listes!A24)</f>
        <v>LIFE_Antenne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3">
      <c r="A3" s="1" t="s">
        <v>235</v>
      </c>
      <c r="B3" s="107" t="s">
        <v>32</v>
      </c>
      <c r="C3" s="107"/>
      <c r="D3" s="10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3">
      <c r="A4" s="1" t="s">
        <v>236</v>
      </c>
      <c r="B4" s="10" t="str">
        <f>IFERROR(VLOOKUP(B3,tab_code_dip,2,FALSE),"-")</f>
        <v>SMVIE18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3">
      <c r="A5" s="1" t="s">
        <v>237</v>
      </c>
      <c r="B5" s="10" t="s">
        <v>238</v>
      </c>
      <c r="C5" s="17" t="s">
        <v>239</v>
      </c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3">
      <c r="A6" s="1" t="s">
        <v>240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3">
      <c r="A7" s="1" t="s">
        <v>2</v>
      </c>
      <c r="B7" s="10" t="s">
        <v>11</v>
      </c>
      <c r="C7" s="21" t="s">
        <v>20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5">
      <c r="A11" s="116" t="s">
        <v>241</v>
      </c>
      <c r="B11" s="116"/>
      <c r="C11" s="116"/>
      <c r="D11" s="11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3">
      <c r="A12" s="21" t="s">
        <v>242</v>
      </c>
      <c r="B12" s="117" t="s">
        <v>243</v>
      </c>
      <c r="C12" s="117"/>
      <c r="D12" s="11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">
      <c r="A14" s="103" t="s">
        <v>244</v>
      </c>
      <c r="B14" s="103" t="s">
        <v>245</v>
      </c>
      <c r="C14" s="103" t="s">
        <v>246</v>
      </c>
      <c r="D14" s="103" t="s">
        <v>247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">
      <c r="A15" s="104"/>
      <c r="B15" s="104"/>
      <c r="C15" s="104"/>
      <c r="D15" s="10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">
      <c r="A16" s="103" t="e">
        <f>Calcul!A10</f>
        <v>#REF!</v>
      </c>
      <c r="B16" s="103" t="e">
        <f>Calcul!A22</f>
        <v>#REF!</v>
      </c>
      <c r="C16" s="103">
        <f>Calcul!G10</f>
        <v>0</v>
      </c>
      <c r="D16" s="103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">
      <c r="A17" s="104"/>
      <c r="B17" s="104"/>
      <c r="C17" s="104"/>
      <c r="D17" s="10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4">
      <c r="A21" s="118" t="s">
        <v>248</v>
      </c>
      <c r="B21" s="118"/>
      <c r="C21" s="118"/>
      <c r="D21" s="11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">
      <c r="A22" t="s">
        <v>249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">
      <c r="A23" s="111" t="s">
        <v>250</v>
      </c>
      <c r="B23" s="112"/>
      <c r="C23" s="112"/>
      <c r="D23" s="11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">
      <c r="A24" s="93" t="s">
        <v>328</v>
      </c>
      <c r="B24" s="93"/>
      <c r="C24" s="93"/>
      <c r="D24" s="9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">
      <c r="A25" s="93"/>
      <c r="B25" s="93"/>
      <c r="C25" s="93"/>
      <c r="D25" s="9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">
      <c r="A26" s="93"/>
      <c r="B26" s="93"/>
      <c r="C26" s="93"/>
      <c r="D26" s="9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">
      <c r="A27" s="108" t="s">
        <v>251</v>
      </c>
      <c r="B27" s="109"/>
      <c r="C27" s="109"/>
      <c r="D27" s="11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">
      <c r="A28" s="94" t="s">
        <v>252</v>
      </c>
      <c r="B28" s="95"/>
      <c r="C28" s="95"/>
      <c r="D28" s="9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">
      <c r="A29" s="97"/>
      <c r="B29" s="98"/>
      <c r="C29" s="98"/>
      <c r="D29" s="9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">
      <c r="A30" s="100"/>
      <c r="B30" s="101"/>
      <c r="C30" s="101"/>
      <c r="D30" s="10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">
      <c r="A31" s="108" t="s">
        <v>253</v>
      </c>
      <c r="B31" s="109"/>
      <c r="C31" s="109"/>
      <c r="D31" s="11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">
      <c r="A32" s="93" t="s">
        <v>254</v>
      </c>
      <c r="B32" s="93"/>
      <c r="C32" s="93"/>
      <c r="D32" s="9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">
      <c r="A33" s="93"/>
      <c r="B33" s="93"/>
      <c r="C33" s="93"/>
      <c r="D33" s="9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">
      <c r="A34" s="93"/>
      <c r="B34" s="93"/>
      <c r="C34" s="93"/>
      <c r="D34" s="9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">
      <c r="A35" s="108" t="s">
        <v>255</v>
      </c>
      <c r="B35" s="109"/>
      <c r="C35" s="109"/>
      <c r="D35" s="11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">
      <c r="A36" s="93"/>
      <c r="B36" s="93"/>
      <c r="C36" s="93"/>
      <c r="D36" s="9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">
      <c r="A37" s="93"/>
      <c r="B37" s="93"/>
      <c r="C37" s="93"/>
      <c r="D37" s="9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">
      <c r="A38" s="93"/>
      <c r="B38" s="93"/>
      <c r="C38" s="93"/>
      <c r="D38" s="9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4">
      <c r="A39" s="115" t="s">
        <v>256</v>
      </c>
      <c r="B39" s="115"/>
      <c r="C39" s="115"/>
      <c r="D39" s="1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">
      <c r="A40" s="93" t="s">
        <v>257</v>
      </c>
      <c r="B40" s="93"/>
      <c r="C40" s="93"/>
      <c r="D40" s="9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">
      <c r="A41" s="93"/>
      <c r="B41" s="93"/>
      <c r="C41" s="93"/>
      <c r="D41" s="9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">
      <c r="A42" s="114" t="s">
        <v>258</v>
      </c>
      <c r="B42" s="114"/>
      <c r="C42" s="114"/>
      <c r="D42" s="11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">
      <c r="A43" s="106" t="s">
        <v>259</v>
      </c>
      <c r="B43" s="106"/>
      <c r="C43" s="106"/>
      <c r="D43" s="10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">
      <c r="A44" s="106" t="s">
        <v>260</v>
      </c>
      <c r="B44" s="106"/>
      <c r="C44" s="106"/>
      <c r="D44" s="10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topLeftCell="A12" zoomScale="70" zoomScaleNormal="70" workbookViewId="0">
      <selection activeCell="E28" sqref="E28"/>
    </sheetView>
  </sheetViews>
  <sheetFormatPr baseColWidth="10" defaultColWidth="11.44140625" defaultRowHeight="14.4" x14ac:dyDescent="0.3"/>
  <cols>
    <col min="1" max="1" width="18.44140625" style="18" customWidth="1"/>
    <col min="2" max="2" width="53.4414062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3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3">
      <c r="A7" s="125" t="s">
        <v>261</v>
      </c>
      <c r="B7" s="119" t="str">
        <f>'Fiche Générale'!B2</f>
        <v>LIFE</v>
      </c>
      <c r="C7" s="125" t="s">
        <v>262</v>
      </c>
      <c r="D7" s="125"/>
      <c r="E7" s="131" t="str">
        <f>'Fiche Générale'!B3</f>
        <v>Sciences du vivant</v>
      </c>
      <c r="F7" s="119"/>
      <c r="G7" s="125" t="s">
        <v>263</v>
      </c>
      <c r="H7" s="122" t="str">
        <f>'Fiche Générale'!B4</f>
        <v>SMVIE18</v>
      </c>
      <c r="I7" s="122"/>
      <c r="J7" s="122"/>
    </row>
    <row r="8" spans="1:10" ht="18" customHeight="1" x14ac:dyDescent="0.3">
      <c r="A8" s="125"/>
      <c r="B8" s="120"/>
      <c r="C8" s="125"/>
      <c r="D8" s="125"/>
      <c r="E8" s="132"/>
      <c r="F8" s="120"/>
      <c r="G8" s="125"/>
      <c r="H8" s="122"/>
      <c r="I8" s="122"/>
      <c r="J8" s="122"/>
    </row>
    <row r="9" spans="1:10" ht="18" customHeight="1" x14ac:dyDescent="0.3">
      <c r="A9" s="125"/>
      <c r="B9" s="120"/>
      <c r="C9" s="125"/>
      <c r="D9" s="125"/>
      <c r="E9" s="133"/>
      <c r="F9" s="121"/>
      <c r="G9" s="125"/>
      <c r="H9" s="122"/>
      <c r="I9" s="122"/>
      <c r="J9" s="122"/>
    </row>
    <row r="10" spans="1:10" ht="18" customHeight="1" x14ac:dyDescent="0.3">
      <c r="A10" s="125"/>
      <c r="B10" s="120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5"/>
      <c r="J10" s="136"/>
    </row>
    <row r="11" spans="1:10" ht="18" customHeight="1" x14ac:dyDescent="0.3">
      <c r="A11" s="125"/>
      <c r="B11" s="121"/>
      <c r="C11" s="130"/>
      <c r="D11" s="130"/>
      <c r="E11" s="137"/>
      <c r="F11" s="138"/>
      <c r="G11" s="138"/>
      <c r="H11" s="138"/>
      <c r="I11" s="138"/>
      <c r="J11" s="139"/>
    </row>
    <row r="13" spans="1:10" x14ac:dyDescent="0.3">
      <c r="A13" s="124" t="s">
        <v>265</v>
      </c>
      <c r="B13" s="86" t="s">
        <v>266</v>
      </c>
      <c r="C13" s="124" t="s">
        <v>267</v>
      </c>
      <c r="D13" s="124"/>
      <c r="E13" s="124"/>
      <c r="F13" s="124"/>
      <c r="G13" s="124" t="s">
        <v>268</v>
      </c>
      <c r="H13" s="83">
        <f>Calcul!A7</f>
        <v>252</v>
      </c>
      <c r="I13" s="83"/>
    </row>
    <row r="14" spans="1:10" x14ac:dyDescent="0.3">
      <c r="A14" s="124"/>
      <c r="B14" s="89"/>
      <c r="C14" s="124"/>
      <c r="D14" s="124"/>
      <c r="E14" s="124"/>
      <c r="F14" s="124"/>
      <c r="G14" s="124"/>
      <c r="H14" s="83"/>
      <c r="I14" s="83"/>
    </row>
    <row r="15" spans="1:10" x14ac:dyDescent="0.3">
      <c r="A15" s="124" t="s">
        <v>269</v>
      </c>
      <c r="B15" s="86" t="s">
        <v>224</v>
      </c>
      <c r="C15" s="126" t="s">
        <v>270</v>
      </c>
      <c r="D15" s="127"/>
      <c r="E15" s="124"/>
      <c r="F15" s="124"/>
      <c r="G15" s="124" t="s">
        <v>271</v>
      </c>
      <c r="H15" s="83">
        <f>Calcul!A20</f>
        <v>0</v>
      </c>
      <c r="I15" s="83"/>
    </row>
    <row r="16" spans="1:10" x14ac:dyDescent="0.3">
      <c r="A16" s="124"/>
      <c r="B16" s="89"/>
      <c r="C16" s="128"/>
      <c r="D16" s="129"/>
      <c r="E16" s="124"/>
      <c r="F16" s="124"/>
      <c r="G16" s="124"/>
      <c r="H16" s="83"/>
      <c r="I16" s="83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thickBot="1" x14ac:dyDescent="0.35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3" t="s">
        <v>278</v>
      </c>
    </row>
    <row r="19" spans="1:15" ht="43.35" customHeight="1" x14ac:dyDescent="0.3">
      <c r="A19" s="59"/>
      <c r="B19" s="60"/>
      <c r="C19" s="61"/>
      <c r="D19" s="61"/>
      <c r="E19" s="62"/>
      <c r="F19" s="62"/>
      <c r="G19" s="62"/>
      <c r="H19" s="61"/>
      <c r="I19" s="61"/>
      <c r="J19" s="61"/>
      <c r="K19" s="61"/>
      <c r="L19" s="61"/>
      <c r="M19" s="61"/>
      <c r="N19" s="62"/>
      <c r="O19" s="63"/>
    </row>
    <row r="20" spans="1:15" ht="43.35" customHeight="1" x14ac:dyDescent="0.3">
      <c r="A20" s="64">
        <v>1</v>
      </c>
      <c r="B20" s="53" t="s">
        <v>279</v>
      </c>
      <c r="C20" s="56" t="s">
        <v>12</v>
      </c>
      <c r="D20" s="56">
        <v>6</v>
      </c>
      <c r="E20" s="57"/>
      <c r="F20" s="57"/>
      <c r="G20" s="57"/>
      <c r="H20" s="56" t="s">
        <v>221</v>
      </c>
      <c r="I20" s="53">
        <v>24</v>
      </c>
      <c r="J20" s="53">
        <v>16</v>
      </c>
      <c r="K20" s="53">
        <v>0</v>
      </c>
      <c r="L20" s="56"/>
      <c r="M20" s="56" t="s">
        <v>22</v>
      </c>
      <c r="N20" s="57" t="s">
        <v>280</v>
      </c>
      <c r="O20" s="65" t="s">
        <v>281</v>
      </c>
    </row>
    <row r="21" spans="1:15" ht="43.35" customHeight="1" x14ac:dyDescent="0.3">
      <c r="A21" s="64">
        <v>2</v>
      </c>
      <c r="B21" s="53" t="s">
        <v>282</v>
      </c>
      <c r="C21" s="56" t="s">
        <v>12</v>
      </c>
      <c r="D21" s="56">
        <v>6</v>
      </c>
      <c r="E21" s="57"/>
      <c r="F21" s="57"/>
      <c r="G21" s="57"/>
      <c r="H21" s="56" t="s">
        <v>221</v>
      </c>
      <c r="I21" s="53">
        <v>34</v>
      </c>
      <c r="J21" s="53">
        <v>6</v>
      </c>
      <c r="K21" s="53">
        <v>0</v>
      </c>
      <c r="L21" s="56"/>
      <c r="M21" s="56" t="s">
        <v>22</v>
      </c>
      <c r="N21" s="57" t="s">
        <v>280</v>
      </c>
      <c r="O21" s="65" t="s">
        <v>281</v>
      </c>
    </row>
    <row r="22" spans="1:15" ht="43.35" customHeight="1" x14ac:dyDescent="0.3">
      <c r="A22" s="64">
        <v>3</v>
      </c>
      <c r="B22" s="53" t="s">
        <v>283</v>
      </c>
      <c r="C22" s="56" t="s">
        <v>12</v>
      </c>
      <c r="D22" s="56">
        <v>6</v>
      </c>
      <c r="E22" s="57"/>
      <c r="F22" s="57"/>
      <c r="G22" s="57"/>
      <c r="H22" s="56" t="s">
        <v>221</v>
      </c>
      <c r="I22" s="53">
        <v>30</v>
      </c>
      <c r="J22" s="53">
        <v>10</v>
      </c>
      <c r="K22" s="53">
        <v>0</v>
      </c>
      <c r="L22" s="56"/>
      <c r="M22" s="56" t="s">
        <v>22</v>
      </c>
      <c r="N22" s="57" t="s">
        <v>280</v>
      </c>
      <c r="O22" s="65" t="s">
        <v>281</v>
      </c>
    </row>
    <row r="23" spans="1:15" ht="43.35" customHeight="1" x14ac:dyDescent="0.3">
      <c r="A23" s="64">
        <v>4</v>
      </c>
      <c r="B23" s="53" t="s">
        <v>284</v>
      </c>
      <c r="C23" s="56" t="s">
        <v>12</v>
      </c>
      <c r="D23" s="56">
        <v>6</v>
      </c>
      <c r="E23" s="57"/>
      <c r="F23" s="57"/>
      <c r="G23" s="57"/>
      <c r="H23" s="56" t="s">
        <v>221</v>
      </c>
      <c r="I23" s="53">
        <v>40</v>
      </c>
      <c r="J23" s="53">
        <v>0</v>
      </c>
      <c r="K23" s="53">
        <v>0</v>
      </c>
      <c r="L23" s="58"/>
      <c r="M23" s="56" t="s">
        <v>22</v>
      </c>
      <c r="N23" s="57" t="s">
        <v>280</v>
      </c>
      <c r="O23" s="65" t="s">
        <v>281</v>
      </c>
    </row>
    <row r="24" spans="1:15" ht="43.35" customHeight="1" x14ac:dyDescent="0.3">
      <c r="A24" s="64">
        <v>5</v>
      </c>
      <c r="B24" s="55" t="s">
        <v>285</v>
      </c>
      <c r="C24" s="56" t="s">
        <v>12</v>
      </c>
      <c r="D24" s="56">
        <v>6</v>
      </c>
      <c r="E24" s="57"/>
      <c r="F24" s="57"/>
      <c r="G24" s="57"/>
      <c r="H24" s="56" t="s">
        <v>221</v>
      </c>
      <c r="I24" s="56"/>
      <c r="J24" s="56"/>
      <c r="K24" s="56"/>
      <c r="L24" s="56"/>
      <c r="M24" s="56" t="s">
        <v>22</v>
      </c>
      <c r="N24" s="57" t="s">
        <v>280</v>
      </c>
      <c r="O24" s="65" t="s">
        <v>281</v>
      </c>
    </row>
    <row r="25" spans="1:15" ht="43.35" customHeight="1" x14ac:dyDescent="0.3">
      <c r="A25" s="64" t="s">
        <v>286</v>
      </c>
      <c r="B25" s="53" t="s">
        <v>287</v>
      </c>
      <c r="C25" s="56" t="s">
        <v>21</v>
      </c>
      <c r="D25" s="56"/>
      <c r="E25" s="57"/>
      <c r="F25" s="57"/>
      <c r="G25" s="57"/>
      <c r="H25" s="56" t="s">
        <v>221</v>
      </c>
      <c r="I25" s="53">
        <v>10</v>
      </c>
      <c r="J25" s="53">
        <v>10</v>
      </c>
      <c r="K25" s="56"/>
      <c r="L25" s="56"/>
      <c r="M25" s="56" t="s">
        <v>22</v>
      </c>
      <c r="N25" s="57" t="s">
        <v>280</v>
      </c>
      <c r="O25" s="65" t="s">
        <v>281</v>
      </c>
    </row>
    <row r="26" spans="1:15" ht="43.35" customHeight="1" x14ac:dyDescent="0.3">
      <c r="A26" s="66" t="s">
        <v>288</v>
      </c>
      <c r="B26" s="67" t="s">
        <v>289</v>
      </c>
      <c r="C26" s="68" t="s">
        <v>21</v>
      </c>
      <c r="D26" s="68"/>
      <c r="E26" s="69"/>
      <c r="F26" s="69"/>
      <c r="G26" s="69"/>
      <c r="H26" s="68" t="s">
        <v>221</v>
      </c>
      <c r="I26" s="67">
        <v>2</v>
      </c>
      <c r="J26" s="67" t="s">
        <v>290</v>
      </c>
      <c r="K26" s="68"/>
      <c r="L26" s="68"/>
      <c r="M26" s="56" t="s">
        <v>22</v>
      </c>
      <c r="N26" s="69" t="s">
        <v>280</v>
      </c>
      <c r="O26" s="65" t="s">
        <v>281</v>
      </c>
    </row>
    <row r="27" spans="1:15" ht="43.35" customHeight="1" x14ac:dyDescent="0.3">
      <c r="I27" s="52"/>
      <c r="J27" s="52"/>
      <c r="K27" s="52"/>
      <c r="L27" s="52"/>
      <c r="M27" s="52"/>
      <c r="N27" s="54"/>
      <c r="O27" s="54"/>
    </row>
    <row r="28" spans="1:15" ht="43.35" customHeight="1" x14ac:dyDescent="0.3">
      <c r="I28" s="16"/>
      <c r="J28" s="7"/>
      <c r="K28" s="7"/>
      <c r="L28" s="7"/>
      <c r="M28" s="7"/>
      <c r="N28" s="5"/>
      <c r="O28" s="5"/>
    </row>
    <row r="29" spans="1:15" ht="43.35" customHeight="1" x14ac:dyDescent="0.3">
      <c r="I29" s="7"/>
      <c r="J29" s="7"/>
      <c r="K29" s="7"/>
      <c r="L29" s="7"/>
      <c r="M29" s="7"/>
      <c r="N29" s="5"/>
      <c r="O29" s="5"/>
    </row>
    <row r="30" spans="1:15" ht="43.35" customHeight="1" x14ac:dyDescent="0.3">
      <c r="I30" s="7"/>
      <c r="J30" s="7"/>
      <c r="K30" s="7"/>
      <c r="L30" s="7"/>
      <c r="M30" s="7"/>
      <c r="N30" s="5"/>
      <c r="O30" s="5"/>
    </row>
    <row r="31" spans="1:15" ht="43.35" customHeight="1" x14ac:dyDescent="0.3">
      <c r="I31" s="7"/>
      <c r="J31" s="7"/>
      <c r="K31" s="7"/>
      <c r="L31" s="7"/>
      <c r="M31" s="7"/>
      <c r="N31" s="5"/>
      <c r="O31" s="5"/>
    </row>
    <row r="32" spans="1:15" ht="43.35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18 G1:N18 D1:E26 G19:H26 A32:A999 D32:E999 G32:N999">
    <cfRule type="expression" dxfId="118" priority="3">
      <formula>$C1="Option"</formula>
    </cfRule>
  </conditionalFormatting>
  <conditionalFormatting sqref="A20:A26">
    <cfRule type="expression" dxfId="117" priority="113">
      <formula>$F20="Fermeture"</formula>
    </cfRule>
    <cfRule type="expression" dxfId="116" priority="114">
      <formula>$F20="Modification"</formula>
    </cfRule>
    <cfRule type="expression" dxfId="115" priority="115">
      <formula>$F20="Création"</formula>
    </cfRule>
    <cfRule type="expression" dxfId="114" priority="116">
      <formula>$C20="Option"</formula>
    </cfRule>
  </conditionalFormatting>
  <conditionalFormatting sqref="A25">
    <cfRule type="expression" dxfId="113" priority="117">
      <formula>$F19="Fermeture"</formula>
    </cfRule>
    <cfRule type="expression" dxfId="112" priority="118">
      <formula>$F19="Modification"</formula>
    </cfRule>
    <cfRule type="expression" dxfId="111" priority="119">
      <formula>$F19="Création"</formula>
    </cfRule>
  </conditionalFormatting>
  <conditionalFormatting sqref="A1:O9 A10:E10 K10:O11 A11:D11 A12:O12 A13:H13 J13:O16 A14:F14 A15:H15 A16:F16 A17:O18 B19:H19 C20:H23 D21:D26 H21:H26 B24:H24 C25:H26 A32:O999">
    <cfRule type="expression" dxfId="110" priority="13">
      <formula>$F1="Modification"</formula>
    </cfRule>
    <cfRule type="expression" dxfId="109" priority="14">
      <formula>$F1="Création"</formula>
    </cfRule>
  </conditionalFormatting>
  <conditionalFormatting sqref="A1:O9 K10:O11 A12:O12 J13:O16 A17:O18 A32:O999 A10:E10 A11:D11 A13:H13 A14:F14 A15:H15 A16:F16 B19:H19 C20:H23 D21:D26 H21:H26 B24:H24 C25:H26">
    <cfRule type="expression" dxfId="108" priority="12">
      <formula>$F1="Fermeture"</formula>
    </cfRule>
  </conditionalFormatting>
  <conditionalFormatting sqref="F19 I24:L24 N24:N26 K25:L26 I27:O31">
    <cfRule type="expression" dxfId="107" priority="52">
      <formula>$F14="Modification"</formula>
    </cfRule>
    <cfRule type="expression" dxfId="106" priority="53">
      <formula>$F14="Création"</formula>
    </cfRule>
  </conditionalFormatting>
  <conditionalFormatting sqref="F19 N24:N26 I27:O31 I24:L24 K25:L26">
    <cfRule type="expression" dxfId="105" priority="51">
      <formula>$F14="Fermeture"</formula>
    </cfRule>
  </conditionalFormatting>
  <conditionalFormatting sqref="I19:N19 L20:N20 L21:L23 M21:N26">
    <cfRule type="expression" dxfId="104" priority="112">
      <formula>#REF!="Option"</formula>
    </cfRule>
  </conditionalFormatting>
  <conditionalFormatting sqref="I19:O19 L20:O20 A20:A24 L21:L23 M21:O26">
    <cfRule type="expression" dxfId="103" priority="55">
      <formula>#REF!="Modification"</formula>
    </cfRule>
    <cfRule type="expression" dxfId="102" priority="56">
      <formula>#REF!="Création"</formula>
    </cfRule>
  </conditionalFormatting>
  <conditionalFormatting sqref="M21:O26 I19:O19 L20:O20 A20:A24 L21:L23">
    <cfRule type="expression" dxfId="101" priority="54">
      <formula>#REF!="Fermeture"</formula>
    </cfRule>
  </conditionalFormatting>
  <conditionalFormatting sqref="N1:N999">
    <cfRule type="expression" dxfId="100" priority="9">
      <formula>$M1="Porteuse"</formula>
    </cfRule>
  </conditionalFormatting>
  <conditionalFormatting sqref="N24:N26 I24:L24 K25:L26 I27:N31">
    <cfRule type="expression" dxfId="99" priority="111">
      <formula>$C19="Option"</formula>
    </cfRule>
  </conditionalFormatting>
  <dataValidations count="6"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L19:L300" xr:uid="{DC5D4F11-4567-45C8-9312-C71AB8D76E4E}">
      <formula1>"Anglais"</formula1>
    </dataValidation>
    <dataValidation type="list" allowBlank="1" showInputMessage="1" showErrorMessage="1" sqref="F32:F300 F19:F26" xr:uid="{30697DA2-C6C6-4315-945B-9E629C0E14C5}">
      <formula1>List_Statut</formula1>
    </dataValidation>
    <dataValidation type="list" allowBlank="1" showInputMessage="1" showErrorMessage="1" sqref="C32:C300 C19:C26" xr:uid="{409539C7-ECB2-4ACC-860B-53A7F308A523}">
      <formula1>List_NatureELP</formula1>
    </dataValidation>
    <dataValidation type="list" allowBlank="1" showInputMessage="1" showErrorMessage="1" sqref="H32:H300 H19:H26" xr:uid="{3D487B3F-3E2C-403B-A171-598173EC3CED}">
      <formula1>List_CNU</formula1>
    </dataValidation>
    <dataValidation type="list" allowBlank="1" showInputMessage="1" showErrorMessage="1" sqref="E32:E300 E19:E26" xr:uid="{CA8A7066-FD1E-40CF-9A84-600A1E66D253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296"/>
  <sheetViews>
    <sheetView topLeftCell="I1" zoomScaleNormal="100" workbookViewId="0">
      <selection activeCell="H30" sqref="H30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44140625" style="22" customWidth="1"/>
    <col min="4" max="4" width="20.88671875" style="18" customWidth="1"/>
    <col min="5" max="6" width="15.4414062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9.8867187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44140625" style="18" bestFit="1" customWidth="1"/>
    <col min="17" max="18" width="17.88671875" style="18" customWidth="1"/>
    <col min="19" max="19" width="79.44140625" style="18" customWidth="1"/>
    <col min="20" max="20" width="46.44140625" customWidth="1"/>
  </cols>
  <sheetData>
    <row r="1" spans="1:19" x14ac:dyDescent="0.3">
      <c r="A1" s="123"/>
      <c r="B1" s="123"/>
      <c r="C1" s="123"/>
      <c r="D1" s="123"/>
      <c r="E1" s="123"/>
      <c r="F1" s="123"/>
      <c r="G1" s="123"/>
      <c r="H1" s="123"/>
      <c r="I1" s="123"/>
      <c r="J1" s="38"/>
    </row>
    <row r="2" spans="1:19" x14ac:dyDescent="0.3">
      <c r="A2" s="123"/>
      <c r="B2" s="123"/>
      <c r="C2" s="123"/>
      <c r="D2" s="123"/>
      <c r="E2" s="123"/>
      <c r="F2" s="123"/>
      <c r="G2" s="123"/>
      <c r="H2" s="123"/>
      <c r="I2" s="123"/>
      <c r="J2" s="38"/>
    </row>
    <row r="3" spans="1:19" x14ac:dyDescent="0.3">
      <c r="A3" s="123"/>
      <c r="B3" s="123"/>
      <c r="C3" s="123"/>
      <c r="D3" s="123"/>
      <c r="E3" s="123"/>
      <c r="F3" s="123"/>
      <c r="G3" s="123"/>
      <c r="H3" s="123"/>
      <c r="I3" s="123"/>
      <c r="J3" s="38"/>
    </row>
    <row r="4" spans="1:19" x14ac:dyDescent="0.3">
      <c r="A4" s="123"/>
      <c r="B4" s="123"/>
      <c r="C4" s="123"/>
      <c r="D4" s="123"/>
      <c r="E4" s="123"/>
      <c r="F4" s="123"/>
      <c r="G4" s="123"/>
      <c r="H4" s="123"/>
      <c r="I4" s="123"/>
      <c r="J4" s="38"/>
    </row>
    <row r="5" spans="1:19" x14ac:dyDescent="0.3">
      <c r="A5" s="123"/>
      <c r="B5" s="123"/>
      <c r="C5" s="123"/>
      <c r="D5" s="123"/>
      <c r="E5" s="123"/>
      <c r="F5" s="123"/>
      <c r="G5" s="123"/>
      <c r="H5" s="123"/>
      <c r="I5" s="123"/>
      <c r="J5" s="38"/>
    </row>
    <row r="6" spans="1:19" x14ac:dyDescent="0.3">
      <c r="A6" s="123"/>
      <c r="B6" s="123"/>
      <c r="C6" s="123"/>
      <c r="D6" s="123"/>
      <c r="E6" s="123"/>
      <c r="F6" s="123"/>
      <c r="G6" s="123"/>
      <c r="H6" s="123"/>
      <c r="I6" s="123"/>
      <c r="J6" s="38"/>
    </row>
    <row r="7" spans="1:19" ht="14.4" customHeight="1" x14ac:dyDescent="0.3">
      <c r="A7" s="143" t="s">
        <v>291</v>
      </c>
      <c r="B7" s="142" t="str">
        <f>'Fiche Générale'!B2</f>
        <v>LIFE</v>
      </c>
      <c r="C7" s="125" t="s">
        <v>262</v>
      </c>
      <c r="D7" s="125"/>
      <c r="E7" s="140" t="str">
        <f>'Fiche Générale'!B3</f>
        <v>Sciences du vivant</v>
      </c>
      <c r="F7" s="141"/>
      <c r="G7" s="125" t="s">
        <v>292</v>
      </c>
      <c r="H7" s="142" t="str">
        <f>'Fiche Générale'!B4</f>
        <v>SMVIE18</v>
      </c>
      <c r="I7" s="142"/>
      <c r="J7" s="39"/>
      <c r="K7" s="23"/>
    </row>
    <row r="8" spans="1:19" ht="14.4" customHeight="1" x14ac:dyDescent="0.3">
      <c r="A8" s="144"/>
      <c r="B8" s="142"/>
      <c r="C8" s="125"/>
      <c r="D8" s="125"/>
      <c r="E8" s="140"/>
      <c r="F8" s="141"/>
      <c r="G8" s="125"/>
      <c r="H8" s="142"/>
      <c r="I8" s="142"/>
      <c r="J8" s="39"/>
      <c r="K8" s="23"/>
    </row>
    <row r="9" spans="1:19" ht="14.4" customHeight="1" x14ac:dyDescent="0.3">
      <c r="A9" s="144"/>
      <c r="B9" s="142"/>
      <c r="C9" s="125"/>
      <c r="D9" s="125"/>
      <c r="E9" s="140"/>
      <c r="F9" s="141"/>
      <c r="G9" s="125"/>
      <c r="H9" s="142"/>
      <c r="I9" s="142"/>
      <c r="J9" s="39"/>
      <c r="K9" s="23"/>
    </row>
    <row r="10" spans="1:19" ht="14.4" customHeight="1" x14ac:dyDescent="0.3">
      <c r="A10" s="144"/>
      <c r="B10" s="142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6"/>
      <c r="J10" s="40"/>
      <c r="K10" s="23"/>
    </row>
    <row r="11" spans="1:19" ht="14.4" customHeight="1" x14ac:dyDescent="0.3">
      <c r="A11" s="145"/>
      <c r="B11" s="142"/>
      <c r="C11" s="130"/>
      <c r="D11" s="130"/>
      <c r="E11" s="137"/>
      <c r="F11" s="138"/>
      <c r="G11" s="138"/>
      <c r="H11" s="138"/>
      <c r="I11" s="139"/>
      <c r="J11" s="40"/>
      <c r="K11" s="23"/>
    </row>
    <row r="12" spans="1:19" x14ac:dyDescent="0.3">
      <c r="C12" s="18"/>
      <c r="I12" s="13"/>
      <c r="J12" s="13"/>
      <c r="M12" s="126" t="s">
        <v>293</v>
      </c>
      <c r="N12" s="127"/>
      <c r="O12" s="158"/>
      <c r="P12" s="126" t="s">
        <v>294</v>
      </c>
      <c r="Q12" s="127"/>
      <c r="R12" s="127"/>
      <c r="S12" s="158"/>
    </row>
    <row r="13" spans="1:19" x14ac:dyDescent="0.3">
      <c r="A13" s="151" t="s">
        <v>265</v>
      </c>
      <c r="B13" s="83" t="str">
        <f>'S1 Maquette'!B13:B14</f>
        <v xml:space="preserve">1ère année </v>
      </c>
      <c r="C13" s="83"/>
      <c r="D13" s="151" t="s">
        <v>295</v>
      </c>
      <c r="E13" s="146">
        <f>'S1 Maquette'!E13:F14</f>
        <v>0</v>
      </c>
      <c r="F13" s="146"/>
      <c r="G13" s="146"/>
      <c r="H13" s="124" t="s">
        <v>296</v>
      </c>
      <c r="I13" s="124"/>
      <c r="J13" s="41"/>
      <c r="M13" s="128"/>
      <c r="N13" s="129"/>
      <c r="O13" s="159"/>
      <c r="P13" s="128"/>
      <c r="Q13" s="129"/>
      <c r="R13" s="129"/>
      <c r="S13" s="159"/>
    </row>
    <row r="14" spans="1:19" x14ac:dyDescent="0.3">
      <c r="A14" s="153"/>
      <c r="B14" s="83"/>
      <c r="C14" s="83"/>
      <c r="D14" s="153"/>
      <c r="E14" s="146"/>
      <c r="F14" s="146"/>
      <c r="G14" s="146"/>
      <c r="H14" s="124"/>
      <c r="I14" s="124"/>
      <c r="J14" s="41"/>
      <c r="M14" s="124" t="s">
        <v>297</v>
      </c>
      <c r="N14" s="126" t="s">
        <v>298</v>
      </c>
      <c r="O14" s="158"/>
      <c r="P14" s="123"/>
      <c r="Q14" s="147"/>
      <c r="R14" s="150"/>
      <c r="S14" s="151"/>
    </row>
    <row r="15" spans="1:19" x14ac:dyDescent="0.3">
      <c r="A15" s="151" t="s">
        <v>299</v>
      </c>
      <c r="B15" s="85" t="str">
        <f>'S1 Maquette'!B15:B16</f>
        <v>Semestre 1</v>
      </c>
      <c r="C15" s="86"/>
      <c r="D15" s="151" t="s">
        <v>300</v>
      </c>
      <c r="E15" s="146">
        <f>'S1 Maquette'!E15:F16</f>
        <v>0</v>
      </c>
      <c r="F15" s="146"/>
      <c r="G15" s="146"/>
      <c r="H15" s="154" t="str">
        <f>'Fiche Générale'!B5</f>
        <v>Seconde Chance</v>
      </c>
      <c r="I15" s="155"/>
      <c r="J15" s="42"/>
      <c r="M15" s="124"/>
      <c r="N15" s="160"/>
      <c r="O15" s="161"/>
      <c r="P15" s="123"/>
      <c r="Q15" s="148"/>
      <c r="R15" s="150"/>
      <c r="S15" s="152"/>
    </row>
    <row r="16" spans="1:19" x14ac:dyDescent="0.3">
      <c r="A16" s="153"/>
      <c r="B16" s="88"/>
      <c r="C16" s="89"/>
      <c r="D16" s="153"/>
      <c r="E16" s="146"/>
      <c r="F16" s="146"/>
      <c r="G16" s="146"/>
      <c r="H16" s="156"/>
      <c r="I16" s="157"/>
      <c r="J16" s="42"/>
      <c r="M16" s="124"/>
      <c r="N16" s="160"/>
      <c r="O16" s="161"/>
      <c r="P16" s="123"/>
      <c r="Q16" s="148"/>
      <c r="R16" s="150"/>
      <c r="S16" s="152"/>
    </row>
    <row r="17" spans="1:20" x14ac:dyDescent="0.3">
      <c r="L17" s="19"/>
      <c r="M17" s="124"/>
      <c r="N17" s="128"/>
      <c r="O17" s="159"/>
      <c r="P17" s="123"/>
      <c r="Q17" s="149"/>
      <c r="R17" s="150"/>
      <c r="S17" s="153"/>
    </row>
    <row r="18" spans="1:20" ht="59.4" customHeight="1" x14ac:dyDescent="0.3">
      <c r="A18" s="3" t="s">
        <v>301</v>
      </c>
      <c r="B18" s="43" t="s">
        <v>302</v>
      </c>
      <c r="C18" s="3" t="s">
        <v>5</v>
      </c>
      <c r="D18" s="3" t="s">
        <v>303</v>
      </c>
      <c r="E18" s="3" t="s">
        <v>304</v>
      </c>
      <c r="F18" s="3" t="s">
        <v>305</v>
      </c>
      <c r="G18" s="3" t="s">
        <v>306</v>
      </c>
      <c r="H18" s="3" t="s">
        <v>307</v>
      </c>
      <c r="I18" s="3" t="s">
        <v>308</v>
      </c>
      <c r="J18" s="3" t="s">
        <v>309</v>
      </c>
      <c r="K18" s="3" t="s">
        <v>310</v>
      </c>
      <c r="L18" s="3" t="s">
        <v>311</v>
      </c>
      <c r="M18" s="3" t="s">
        <v>312</v>
      </c>
      <c r="N18" s="3" t="s">
        <v>302</v>
      </c>
      <c r="O18" s="3" t="s">
        <v>313</v>
      </c>
      <c r="P18" s="3" t="s">
        <v>314</v>
      </c>
      <c r="Q18" s="3" t="s">
        <v>302</v>
      </c>
      <c r="R18" s="3" t="s">
        <v>313</v>
      </c>
      <c r="S18" s="4" t="s">
        <v>315</v>
      </c>
      <c r="T18" s="4" t="s">
        <v>316</v>
      </c>
    </row>
    <row r="19" spans="1:20" ht="30.6" customHeight="1" x14ac:dyDescent="0.3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3">
      <c r="A20" s="47" t="str">
        <f>'S1 Maquette'!B20</f>
        <v>Physiologie</v>
      </c>
      <c r="B20" s="47" t="str">
        <f>'S1 Maquette'!C20</f>
        <v>UE</v>
      </c>
      <c r="C20" s="46">
        <f>'S1 Maquette'!F20</f>
        <v>0</v>
      </c>
      <c r="D20" s="7"/>
      <c r="E20" s="7" t="s">
        <v>317</v>
      </c>
      <c r="F20" s="7" t="s">
        <v>317</v>
      </c>
      <c r="G20" s="44" t="s">
        <v>317</v>
      </c>
      <c r="H20" s="44" t="s">
        <v>318</v>
      </c>
      <c r="I20" s="75" t="s">
        <v>318</v>
      </c>
      <c r="J20" s="44">
        <v>10</v>
      </c>
      <c r="K20" s="44" t="s">
        <v>27</v>
      </c>
      <c r="L20" s="74">
        <v>0.4</v>
      </c>
      <c r="M20" s="44">
        <v>2</v>
      </c>
      <c r="N20" s="44" t="s">
        <v>10</v>
      </c>
      <c r="O20" s="44" t="s">
        <v>324</v>
      </c>
      <c r="P20" s="44" t="s">
        <v>18</v>
      </c>
      <c r="Q20" s="44" t="s">
        <v>10</v>
      </c>
      <c r="R20" s="44" t="s">
        <v>324</v>
      </c>
      <c r="S20" s="7"/>
      <c r="T20" s="1"/>
    </row>
    <row r="21" spans="1:20" ht="49.5" customHeight="1" x14ac:dyDescent="0.3">
      <c r="A21" s="73" t="str">
        <f>'S1 Maquette'!B21</f>
        <v>Biologie moléculaire et régulation de la communication cellulaire : Aspects fondamentaux et cliniques (BMRCC)</v>
      </c>
      <c r="B21" s="47" t="str">
        <f>'S1 Maquette'!C21</f>
        <v>UE</v>
      </c>
      <c r="C21" s="46">
        <f>'S1 Maquette'!F21</f>
        <v>0</v>
      </c>
      <c r="D21" s="7"/>
      <c r="E21" s="7" t="s">
        <v>317</v>
      </c>
      <c r="F21" s="7" t="s">
        <v>317</v>
      </c>
      <c r="G21" s="44" t="s">
        <v>317</v>
      </c>
      <c r="H21" s="44" t="s">
        <v>318</v>
      </c>
      <c r="I21" s="75" t="s">
        <v>318</v>
      </c>
      <c r="J21" s="44">
        <v>10</v>
      </c>
      <c r="K21" s="44" t="s">
        <v>18</v>
      </c>
      <c r="L21" s="44"/>
      <c r="M21" s="44"/>
      <c r="N21" s="44" t="s">
        <v>10</v>
      </c>
      <c r="O21" s="44" t="s">
        <v>326</v>
      </c>
      <c r="P21" s="44" t="s">
        <v>18</v>
      </c>
      <c r="Q21" s="44" t="s">
        <v>10</v>
      </c>
      <c r="R21" s="44" t="s">
        <v>324</v>
      </c>
      <c r="S21" s="7"/>
      <c r="T21" s="1"/>
    </row>
    <row r="22" spans="1:20" ht="49.5" customHeight="1" x14ac:dyDescent="0.3">
      <c r="A22" s="73"/>
      <c r="B22" s="47"/>
      <c r="C22" s="46"/>
      <c r="D22" s="7"/>
      <c r="E22" s="7"/>
      <c r="F22" s="7"/>
      <c r="G22" s="44"/>
      <c r="H22" s="44"/>
      <c r="I22" s="75"/>
      <c r="J22" s="44"/>
      <c r="K22" s="44"/>
      <c r="L22" s="44"/>
      <c r="M22" s="44"/>
      <c r="N22" s="44" t="s">
        <v>19</v>
      </c>
      <c r="O22" s="44" t="s">
        <v>327</v>
      </c>
      <c r="P22" s="79"/>
      <c r="Q22" s="79"/>
      <c r="R22" s="79"/>
      <c r="S22" s="7"/>
      <c r="T22" s="1"/>
    </row>
    <row r="23" spans="1:20" ht="30.6" customHeight="1" x14ac:dyDescent="0.3">
      <c r="A23" s="47" t="str">
        <f>'S1 Maquette'!B22</f>
        <v xml:space="preserve">Immunologie </v>
      </c>
      <c r="B23" s="47" t="str">
        <f>'S1 Maquette'!C22</f>
        <v>UE</v>
      </c>
      <c r="C23" s="46">
        <f>'S1 Maquette'!F22</f>
        <v>0</v>
      </c>
      <c r="D23" s="7"/>
      <c r="E23" s="7" t="s">
        <v>317</v>
      </c>
      <c r="F23" s="7" t="s">
        <v>317</v>
      </c>
      <c r="G23" s="44" t="s">
        <v>317</v>
      </c>
      <c r="H23" s="44" t="s">
        <v>318</v>
      </c>
      <c r="I23" s="75" t="s">
        <v>318</v>
      </c>
      <c r="J23" s="44">
        <v>10</v>
      </c>
      <c r="K23" s="44" t="s">
        <v>18</v>
      </c>
      <c r="L23" s="74"/>
      <c r="M23" s="44"/>
      <c r="N23" s="44" t="s">
        <v>19</v>
      </c>
      <c r="O23" s="44" t="s">
        <v>325</v>
      </c>
      <c r="P23" s="44" t="s">
        <v>18</v>
      </c>
      <c r="Q23" s="44" t="s">
        <v>19</v>
      </c>
      <c r="R23" s="44" t="s">
        <v>325</v>
      </c>
      <c r="S23" s="7"/>
      <c r="T23" s="1"/>
    </row>
    <row r="24" spans="1:20" ht="30.6" customHeight="1" x14ac:dyDescent="0.3">
      <c r="A24" s="47" t="str">
        <f>'S1 Maquette'!B23</f>
        <v>Biopathologies &amp; Biotechnologies</v>
      </c>
      <c r="B24" s="47" t="str">
        <f>'S1 Maquette'!C23</f>
        <v>UE</v>
      </c>
      <c r="C24" s="46">
        <f>'S1 Maquette'!F23</f>
        <v>0</v>
      </c>
      <c r="D24" s="7"/>
      <c r="E24" s="7" t="s">
        <v>317</v>
      </c>
      <c r="F24" s="7" t="s">
        <v>317</v>
      </c>
      <c r="G24" s="44" t="s">
        <v>317</v>
      </c>
      <c r="H24" s="44" t="s">
        <v>318</v>
      </c>
      <c r="I24" s="75" t="s">
        <v>318</v>
      </c>
      <c r="J24" s="44">
        <v>10</v>
      </c>
      <c r="K24" s="44" t="s">
        <v>27</v>
      </c>
      <c r="L24" s="74">
        <v>0.6</v>
      </c>
      <c r="M24" s="44">
        <v>2</v>
      </c>
      <c r="N24" s="44" t="s">
        <v>10</v>
      </c>
      <c r="O24" s="44" t="s">
        <v>324</v>
      </c>
      <c r="P24" s="44" t="s">
        <v>18</v>
      </c>
      <c r="Q24" s="44" t="s">
        <v>10</v>
      </c>
      <c r="R24" s="44" t="s">
        <v>324</v>
      </c>
      <c r="S24" s="7"/>
      <c r="T24" s="1"/>
    </row>
    <row r="25" spans="1:20" ht="30.6" customHeight="1" x14ac:dyDescent="0.3">
      <c r="A25" s="47" t="str">
        <f>'S1 Maquette'!B24</f>
        <v>Bibliographie</v>
      </c>
      <c r="B25" s="47" t="str">
        <f>'S1 Maquette'!C24</f>
        <v>UE</v>
      </c>
      <c r="C25" s="46">
        <f>'S1 Maquette'!F24</f>
        <v>0</v>
      </c>
      <c r="D25" s="7"/>
      <c r="E25" s="7" t="s">
        <v>317</v>
      </c>
      <c r="F25" s="7" t="s">
        <v>317</v>
      </c>
      <c r="G25" s="44" t="s">
        <v>317</v>
      </c>
      <c r="H25" s="44" t="s">
        <v>318</v>
      </c>
      <c r="I25" s="75" t="s">
        <v>318</v>
      </c>
      <c r="J25" s="44">
        <v>10</v>
      </c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3">
      <c r="A26" s="47" t="str">
        <f>'S1 Maquette'!B25</f>
        <v>Séminaires bibliographiques</v>
      </c>
      <c r="B26" s="47" t="str">
        <f>'S1 Maquette'!C25</f>
        <v>ECUE</v>
      </c>
      <c r="C26" s="46">
        <f>'S1 Maquette'!F25</f>
        <v>0</v>
      </c>
      <c r="D26" s="7"/>
      <c r="E26" s="7" t="s">
        <v>317</v>
      </c>
      <c r="F26" s="7" t="s">
        <v>317</v>
      </c>
      <c r="G26" s="44" t="s">
        <v>317</v>
      </c>
      <c r="H26" s="44" t="s">
        <v>318</v>
      </c>
      <c r="I26" s="75" t="s">
        <v>317</v>
      </c>
      <c r="J26" s="44">
        <v>10</v>
      </c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3">
      <c r="A27" s="47" t="str">
        <f>'S1 Maquette'!B26</f>
        <v>Recherche bibliographique</v>
      </c>
      <c r="B27" s="47" t="str">
        <f>'S1 Maquette'!C26</f>
        <v>ECUE</v>
      </c>
      <c r="C27" s="46">
        <f>'S1 Maquette'!F26</f>
        <v>0</v>
      </c>
      <c r="D27" s="7"/>
      <c r="E27" s="7" t="s">
        <v>317</v>
      </c>
      <c r="F27" s="7" t="s">
        <v>317</v>
      </c>
      <c r="G27" s="44" t="s">
        <v>317</v>
      </c>
      <c r="H27" s="44" t="s">
        <v>318</v>
      </c>
      <c r="I27" s="75" t="s">
        <v>317</v>
      </c>
      <c r="J27" s="44">
        <v>10</v>
      </c>
      <c r="K27" s="44" t="s">
        <v>18</v>
      </c>
      <c r="L27" s="44"/>
      <c r="M27" s="44"/>
      <c r="N27" s="44" t="s">
        <v>34</v>
      </c>
      <c r="O27" s="44"/>
      <c r="P27" s="44" t="s">
        <v>18</v>
      </c>
      <c r="Q27" s="44" t="s">
        <v>34</v>
      </c>
      <c r="R27" s="44"/>
      <c r="S27" s="7"/>
      <c r="T27" s="1"/>
    </row>
    <row r="28" spans="1:20" ht="30.6" customHeight="1" x14ac:dyDescent="0.3">
      <c r="A28" s="47">
        <f>'S1 Maquette'!B32</f>
        <v>0</v>
      </c>
      <c r="B28" s="47">
        <f>'S1 Maquette'!C32</f>
        <v>0</v>
      </c>
      <c r="C28" s="46">
        <f>'S1 Maquette'!F32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3">
      <c r="A29" s="47">
        <f>'S1 Maquette'!B33</f>
        <v>0</v>
      </c>
      <c r="B29" s="47">
        <f>'S1 Maquette'!C33</f>
        <v>0</v>
      </c>
      <c r="C29" s="46">
        <f>'S1 Maquette'!F33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3">
      <c r="A30" s="47">
        <f>'S1 Maquette'!B34</f>
        <v>0</v>
      </c>
      <c r="B30" s="47">
        <f>'S1 Maquette'!C34</f>
        <v>0</v>
      </c>
      <c r="C30" s="46">
        <f>'S1 Maquette'!F34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3">
      <c r="A31" s="47">
        <f>'S1 Maquette'!B35</f>
        <v>0</v>
      </c>
      <c r="B31" s="47">
        <f>'S1 Maquette'!C35</f>
        <v>0</v>
      </c>
      <c r="C31" s="46">
        <f>'S1 Maquette'!F35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3">
      <c r="A32" s="47">
        <f>'S1 Maquette'!B36</f>
        <v>0</v>
      </c>
      <c r="B32" s="47">
        <f>'S1 Maquette'!C36</f>
        <v>0</v>
      </c>
      <c r="C32" s="46">
        <f>'S1 Maquette'!F36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3">
      <c r="A33" s="47">
        <f>'S1 Maquette'!B37</f>
        <v>0</v>
      </c>
      <c r="B33" s="47">
        <f>'S1 Maquette'!C37</f>
        <v>0</v>
      </c>
      <c r="C33" s="46">
        <f>'S1 Maquette'!F37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3">
      <c r="A34" s="47">
        <f>'S1 Maquette'!B38</f>
        <v>0</v>
      </c>
      <c r="B34" s="47">
        <f>'S1 Maquette'!C38</f>
        <v>0</v>
      </c>
      <c r="C34" s="46">
        <f>'S1 Maquette'!F38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3">
      <c r="A35" s="47">
        <f>'S1 Maquette'!B39</f>
        <v>0</v>
      </c>
      <c r="B35" s="47">
        <f>'S1 Maquette'!C39</f>
        <v>0</v>
      </c>
      <c r="C35" s="46">
        <f>'S1 Maquette'!F39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3">
      <c r="A36" s="47">
        <f>'S1 Maquette'!B40</f>
        <v>0</v>
      </c>
      <c r="B36" s="47">
        <f>'S1 Maquette'!C40</f>
        <v>0</v>
      </c>
      <c r="C36" s="46">
        <f>'S1 Maquette'!F40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3">
      <c r="A37" s="47">
        <f>'S1 Maquette'!B41</f>
        <v>0</v>
      </c>
      <c r="B37" s="47">
        <f>'S1 Maquette'!C41</f>
        <v>0</v>
      </c>
      <c r="C37" s="46">
        <f>'S1 Maquette'!F41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3">
      <c r="A38" s="47">
        <f>'S1 Maquette'!B42</f>
        <v>0</v>
      </c>
      <c r="B38" s="47">
        <f>'S1 Maquette'!C42</f>
        <v>0</v>
      </c>
      <c r="C38" s="46">
        <f>'S1 Maquette'!F42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3">
      <c r="A39" s="47">
        <f>'S1 Maquette'!B43</f>
        <v>0</v>
      </c>
      <c r="B39" s="47">
        <f>'S1 Maquette'!C43</f>
        <v>0</v>
      </c>
      <c r="C39" s="46">
        <f>'S1 Maquette'!F43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3">
      <c r="A40" s="47">
        <f>'S1 Maquette'!B44</f>
        <v>0</v>
      </c>
      <c r="B40" s="47">
        <f>'S1 Maquette'!C44</f>
        <v>0</v>
      </c>
      <c r="C40" s="46">
        <f>'S1 Maquette'!F44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3">
      <c r="A41" s="47">
        <f>'S1 Maquette'!B45</f>
        <v>0</v>
      </c>
      <c r="B41" s="47">
        <f>'S1 Maquette'!C45</f>
        <v>0</v>
      </c>
      <c r="C41" s="46">
        <f>'S1 Maquette'!F45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3">
      <c r="A42" s="47">
        <f>'S1 Maquette'!B46</f>
        <v>0</v>
      </c>
      <c r="B42" s="47">
        <f>'S1 Maquette'!C46</f>
        <v>0</v>
      </c>
      <c r="C42" s="46">
        <f>'S1 Maquette'!F46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3">
      <c r="A43" s="47">
        <f>'S1 Maquette'!B47</f>
        <v>0</v>
      </c>
      <c r="B43" s="47">
        <f>'S1 Maquette'!C47</f>
        <v>0</v>
      </c>
      <c r="C43" s="46">
        <f>'S1 Maquette'!F47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3">
      <c r="A44" s="47">
        <f>'S1 Maquette'!B48</f>
        <v>0</v>
      </c>
      <c r="B44" s="47">
        <f>'S1 Maquette'!C48</f>
        <v>0</v>
      </c>
      <c r="C44" s="46">
        <f>'S1 Maquette'!F48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3">
      <c r="A45" s="47">
        <f>'S1 Maquette'!B49</f>
        <v>0</v>
      </c>
      <c r="B45" s="47">
        <f>'S1 Maquette'!C49</f>
        <v>0</v>
      </c>
      <c r="C45" s="46">
        <f>'S1 Maquette'!F49</f>
        <v>0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3">
      <c r="A46" s="47">
        <f>'S1 Maquette'!B50</f>
        <v>0</v>
      </c>
      <c r="B46" s="47">
        <f>'S1 Maquette'!C50</f>
        <v>0</v>
      </c>
      <c r="C46" s="46">
        <f>'S1 Maquette'!F50</f>
        <v>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3">
      <c r="A47" s="47">
        <f>'S1 Maquette'!B51</f>
        <v>0</v>
      </c>
      <c r="B47" s="47">
        <f>'S1 Maquette'!C51</f>
        <v>0</v>
      </c>
      <c r="C47" s="46">
        <f>'S1 Maquette'!F51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3">
      <c r="A48" s="47">
        <f>'S1 Maquette'!B52</f>
        <v>0</v>
      </c>
      <c r="B48" s="47">
        <f>'S1 Maquette'!C52</f>
        <v>0</v>
      </c>
      <c r="C48" s="46">
        <f>'S1 Maquette'!F52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3">
      <c r="A49" s="47">
        <f>'S1 Maquette'!B53</f>
        <v>0</v>
      </c>
      <c r="B49" s="47">
        <f>'S1 Maquette'!C53</f>
        <v>0</v>
      </c>
      <c r="C49" s="46">
        <f>'S1 Maquette'!F53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3">
      <c r="A50" s="47">
        <f>'S1 Maquette'!B54</f>
        <v>0</v>
      </c>
      <c r="B50" s="47">
        <f>'S1 Maquette'!C54</f>
        <v>0</v>
      </c>
      <c r="C50" s="46">
        <f>'S1 Maquette'!F54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3">
      <c r="A51" s="47">
        <f>'S1 Maquette'!B55</f>
        <v>0</v>
      </c>
      <c r="B51" s="47">
        <f>'S1 Maquette'!C55</f>
        <v>0</v>
      </c>
      <c r="C51" s="46">
        <f>'S1 Maquette'!F55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3">
      <c r="A52" s="47">
        <f>'S1 Maquette'!B56</f>
        <v>0</v>
      </c>
      <c r="B52" s="47">
        <f>'S1 Maquette'!C56</f>
        <v>0</v>
      </c>
      <c r="C52" s="46">
        <f>'S1 Maquette'!F56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3">
      <c r="A53" s="47">
        <f>'S1 Maquette'!B57</f>
        <v>0</v>
      </c>
      <c r="B53" s="47">
        <f>'S1 Maquette'!C57</f>
        <v>0</v>
      </c>
      <c r="C53" s="46">
        <f>'S1 Maquette'!F57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3">
      <c r="A54" s="47">
        <f>'S1 Maquette'!B58</f>
        <v>0</v>
      </c>
      <c r="B54" s="47">
        <f>'S1 Maquette'!C58</f>
        <v>0</v>
      </c>
      <c r="C54" s="46">
        <f>'S1 Maquette'!F58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3">
      <c r="A55" s="47">
        <f>'S1 Maquette'!B59</f>
        <v>0</v>
      </c>
      <c r="B55" s="47">
        <f>'S1 Maquette'!C59</f>
        <v>0</v>
      </c>
      <c r="C55" s="46">
        <f>'S1 Maquette'!F59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3">
      <c r="A56" s="47">
        <f>'S1 Maquette'!B60</f>
        <v>0</v>
      </c>
      <c r="B56" s="47">
        <f>'S1 Maquette'!C60</f>
        <v>0</v>
      </c>
      <c r="C56" s="46">
        <f>'S1 Maquette'!F60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3">
      <c r="A57" s="47">
        <f>'S1 Maquette'!B61</f>
        <v>0</v>
      </c>
      <c r="B57" s="47">
        <f>'S1 Maquette'!C61</f>
        <v>0</v>
      </c>
      <c r="C57" s="46">
        <f>'S1 Maquette'!F61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3">
      <c r="A58" s="47">
        <f>'S1 Maquette'!B62</f>
        <v>0</v>
      </c>
      <c r="B58" s="47">
        <f>'S1 Maquette'!C62</f>
        <v>0</v>
      </c>
      <c r="C58" s="46">
        <f>'S1 Maquette'!F62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3">
      <c r="A59" s="47">
        <f>'S1 Maquette'!B63</f>
        <v>0</v>
      </c>
      <c r="B59" s="47">
        <f>'S1 Maquette'!C63</f>
        <v>0</v>
      </c>
      <c r="C59" s="46">
        <f>'S1 Maquette'!F63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3">
      <c r="A60" s="47">
        <f>'S1 Maquette'!B64</f>
        <v>0</v>
      </c>
      <c r="B60" s="47">
        <f>'S1 Maquette'!C64</f>
        <v>0</v>
      </c>
      <c r="C60" s="46">
        <f>'S1 Maquette'!F64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3">
      <c r="A61" s="47">
        <f>'S1 Maquette'!B65</f>
        <v>0</v>
      </c>
      <c r="B61" s="47">
        <f>'S1 Maquette'!C65</f>
        <v>0</v>
      </c>
      <c r="C61" s="46">
        <f>'S1 Maquette'!F65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3">
      <c r="A62" s="47">
        <f>'S1 Maquette'!B66</f>
        <v>0</v>
      </c>
      <c r="B62" s="47">
        <f>'S1 Maquette'!C66</f>
        <v>0</v>
      </c>
      <c r="C62" s="46">
        <f>'S1 Maquette'!F66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3">
      <c r="A63" s="47">
        <f>'S1 Maquette'!B67</f>
        <v>0</v>
      </c>
      <c r="B63" s="47">
        <f>'S1 Maquette'!C67</f>
        <v>0</v>
      </c>
      <c r="C63" s="46">
        <f>'S1 Maquette'!F67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3">
      <c r="A64" s="47">
        <f>'S1 Maquette'!B68</f>
        <v>0</v>
      </c>
      <c r="B64" s="47">
        <f>'S1 Maquette'!C68</f>
        <v>0</v>
      </c>
      <c r="C64" s="46">
        <f>'S1 Maquette'!F68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3">
      <c r="A65" s="47">
        <f>'S1 Maquette'!B69</f>
        <v>0</v>
      </c>
      <c r="B65" s="47">
        <f>'S1 Maquette'!C69</f>
        <v>0</v>
      </c>
      <c r="C65" s="46">
        <f>'S1 Maquette'!F69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3">
      <c r="A66" s="47">
        <f>'S1 Maquette'!B70</f>
        <v>0</v>
      </c>
      <c r="B66" s="47">
        <f>'S1 Maquette'!C70</f>
        <v>0</v>
      </c>
      <c r="C66" s="46">
        <f>'S1 Maquette'!F70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3">
      <c r="A67" s="47">
        <f>'S1 Maquette'!B71</f>
        <v>0</v>
      </c>
      <c r="B67" s="47">
        <f>'S1 Maquette'!C71</f>
        <v>0</v>
      </c>
      <c r="C67" s="46">
        <f>'S1 Maquette'!F71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3">
      <c r="A68" s="47">
        <f>'S1 Maquette'!B72</f>
        <v>0</v>
      </c>
      <c r="B68" s="47">
        <f>'S1 Maquette'!C72</f>
        <v>0</v>
      </c>
      <c r="C68" s="46">
        <f>'S1 Maquette'!F72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3">
      <c r="A69" s="47">
        <f>'S1 Maquette'!B73</f>
        <v>0</v>
      </c>
      <c r="B69" s="47">
        <f>'S1 Maquette'!C73</f>
        <v>0</v>
      </c>
      <c r="C69" s="46">
        <f>'S1 Maquette'!F73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3">
      <c r="A70" s="47">
        <f>'S1 Maquette'!B74</f>
        <v>0</v>
      </c>
      <c r="B70" s="47">
        <f>'S1 Maquette'!C74</f>
        <v>0</v>
      </c>
      <c r="C70" s="46">
        <f>'S1 Maquette'!F74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3">
      <c r="A71" s="47">
        <f>'S1 Maquette'!B75</f>
        <v>0</v>
      </c>
      <c r="B71" s="47">
        <f>'S1 Maquette'!C75</f>
        <v>0</v>
      </c>
      <c r="C71" s="46">
        <f>'S1 Maquette'!F75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3">
      <c r="A72" s="47">
        <f>'S1 Maquette'!B76</f>
        <v>0</v>
      </c>
      <c r="B72" s="47">
        <f>'S1 Maquette'!C76</f>
        <v>0</v>
      </c>
      <c r="C72" s="46">
        <f>'S1 Maquette'!F76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3">
      <c r="A73" s="47">
        <f>'S1 Maquette'!B77</f>
        <v>0</v>
      </c>
      <c r="B73" s="47">
        <f>'S1 Maquette'!C77</f>
        <v>0</v>
      </c>
      <c r="C73" s="46">
        <f>'S1 Maquette'!F77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3">
      <c r="A74" s="47">
        <f>'S1 Maquette'!B78</f>
        <v>0</v>
      </c>
      <c r="B74" s="47">
        <f>'S1 Maquette'!C78</f>
        <v>0</v>
      </c>
      <c r="C74" s="46">
        <f>'S1 Maquette'!F78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3">
      <c r="A75" s="47">
        <f>'S1 Maquette'!B79</f>
        <v>0</v>
      </c>
      <c r="B75" s="47">
        <f>'S1 Maquette'!C79</f>
        <v>0</v>
      </c>
      <c r="C75" s="46">
        <f>'S1 Maquette'!F79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3">
      <c r="A76" s="47">
        <f>'S1 Maquette'!B80</f>
        <v>0</v>
      </c>
      <c r="B76" s="47">
        <f>'S1 Maquette'!C80</f>
        <v>0</v>
      </c>
      <c r="C76" s="46">
        <f>'S1 Maquette'!F80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3">
      <c r="A77" s="47">
        <f>'S1 Maquette'!B81</f>
        <v>0</v>
      </c>
      <c r="B77" s="47">
        <f>'S1 Maquette'!C81</f>
        <v>0</v>
      </c>
      <c r="C77" s="46">
        <f>'S1 Maquette'!F81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3">
      <c r="A78" s="47">
        <f>'S1 Maquette'!B82</f>
        <v>0</v>
      </c>
      <c r="B78" s="47">
        <f>'S1 Maquette'!C82</f>
        <v>0</v>
      </c>
      <c r="C78" s="46">
        <f>'S1 Maquette'!F82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3">
      <c r="A79" s="47">
        <f>'S1 Maquette'!B83</f>
        <v>0</v>
      </c>
      <c r="B79" s="47">
        <f>'S1 Maquette'!C83</f>
        <v>0</v>
      </c>
      <c r="C79" s="46">
        <f>'S1 Maquette'!F83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3">
      <c r="A80" s="47">
        <f>'S1 Maquette'!B84</f>
        <v>0</v>
      </c>
      <c r="B80" s="47">
        <f>'S1 Maquette'!C84</f>
        <v>0</v>
      </c>
      <c r="C80" s="46">
        <f>'S1 Maquette'!F84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3">
      <c r="A81" s="47">
        <f>'S1 Maquette'!B85</f>
        <v>0</v>
      </c>
      <c r="B81" s="47">
        <f>'S1 Maquette'!C85</f>
        <v>0</v>
      </c>
      <c r="C81" s="46">
        <f>'S1 Maquette'!F85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3">
      <c r="A82" s="47">
        <f>'S1 Maquette'!B86</f>
        <v>0</v>
      </c>
      <c r="B82" s="47">
        <f>'S1 Maquette'!C86</f>
        <v>0</v>
      </c>
      <c r="C82" s="46">
        <f>'S1 Maquette'!F86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3">
      <c r="A83" s="47">
        <f>'S1 Maquette'!B87</f>
        <v>0</v>
      </c>
      <c r="B83" s="47">
        <f>'S1 Maquette'!C87</f>
        <v>0</v>
      </c>
      <c r="C83" s="46">
        <f>'S1 Maquette'!F87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3">
      <c r="A84" s="47">
        <f>'S1 Maquette'!B88</f>
        <v>0</v>
      </c>
      <c r="B84" s="47">
        <f>'S1 Maquette'!C88</f>
        <v>0</v>
      </c>
      <c r="C84" s="46">
        <f>'S1 Maquette'!F88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3">
      <c r="A85" s="47">
        <f>'S1 Maquette'!B89</f>
        <v>0</v>
      </c>
      <c r="B85" s="47">
        <f>'S1 Maquette'!C89</f>
        <v>0</v>
      </c>
      <c r="C85" s="46">
        <f>'S1 Maquette'!F89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3">
      <c r="A86" s="47">
        <f>'S1 Maquette'!B90</f>
        <v>0</v>
      </c>
      <c r="B86" s="47">
        <f>'S1 Maquette'!C90</f>
        <v>0</v>
      </c>
      <c r="C86" s="46">
        <f>'S1 Maquette'!F90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3">
      <c r="A87" s="47">
        <f>'S1 Maquette'!B91</f>
        <v>0</v>
      </c>
      <c r="B87" s="47">
        <f>'S1 Maquette'!C91</f>
        <v>0</v>
      </c>
      <c r="C87" s="46">
        <f>'S1 Maquette'!F91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3">
      <c r="A88" s="47">
        <f>'S1 Maquette'!B92</f>
        <v>0</v>
      </c>
      <c r="B88" s="47">
        <f>'S1 Maquette'!C92</f>
        <v>0</v>
      </c>
      <c r="C88" s="46">
        <f>'S1 Maquette'!F92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3">
      <c r="A89" s="47">
        <f>'S1 Maquette'!B93</f>
        <v>0</v>
      </c>
      <c r="B89" s="47">
        <f>'S1 Maquette'!C93</f>
        <v>0</v>
      </c>
      <c r="C89" s="46">
        <f>'S1 Maquette'!F93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3">
      <c r="A90" s="47">
        <f>'S1 Maquette'!B94</f>
        <v>0</v>
      </c>
      <c r="B90" s="47">
        <f>'S1 Maquette'!C94</f>
        <v>0</v>
      </c>
      <c r="C90" s="46">
        <f>'S1 Maquette'!F94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3">
      <c r="A91" s="47">
        <f>'S1 Maquette'!B95</f>
        <v>0</v>
      </c>
      <c r="B91" s="47">
        <f>'S1 Maquette'!C95</f>
        <v>0</v>
      </c>
      <c r="C91" s="46">
        <f>'S1 Maquette'!F95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3">
      <c r="A92" s="47">
        <f>'S1 Maquette'!B96</f>
        <v>0</v>
      </c>
      <c r="B92" s="47">
        <f>'S1 Maquette'!C96</f>
        <v>0</v>
      </c>
      <c r="C92" s="46">
        <f>'S1 Maquette'!F96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3">
      <c r="A93" s="47">
        <f>'S1 Maquette'!B97</f>
        <v>0</v>
      </c>
      <c r="B93" s="47">
        <f>'S1 Maquette'!C97</f>
        <v>0</v>
      </c>
      <c r="C93" s="46">
        <f>'S1 Maquette'!F97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3">
      <c r="A94" s="47">
        <f>'S1 Maquette'!B98</f>
        <v>0</v>
      </c>
      <c r="B94" s="47">
        <f>'S1 Maquette'!C98</f>
        <v>0</v>
      </c>
      <c r="C94" s="46">
        <f>'S1 Maquette'!F98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3">
      <c r="A95" s="47">
        <f>'S1 Maquette'!B99</f>
        <v>0</v>
      </c>
      <c r="B95" s="47">
        <f>'S1 Maquette'!C99</f>
        <v>0</v>
      </c>
      <c r="C95" s="46">
        <f>'S1 Maquette'!F99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3">
      <c r="A96" s="47">
        <f>'S1 Maquette'!B100</f>
        <v>0</v>
      </c>
      <c r="B96" s="47">
        <f>'S1 Maquette'!C100</f>
        <v>0</v>
      </c>
      <c r="C96" s="46">
        <f>'S1 Maquette'!F100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3">
      <c r="A97" s="47">
        <f>'S1 Maquette'!B101</f>
        <v>0</v>
      </c>
      <c r="B97" s="47">
        <f>'S1 Maquette'!C101</f>
        <v>0</v>
      </c>
      <c r="C97" s="46">
        <f>'S1 Maquette'!F101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3">
      <c r="A98" s="47">
        <f>'S1 Maquette'!B102</f>
        <v>0</v>
      </c>
      <c r="B98" s="47">
        <f>'S1 Maquette'!C102</f>
        <v>0</v>
      </c>
      <c r="C98" s="46">
        <f>'S1 Maquette'!F102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3">
      <c r="A99" s="47">
        <f>'S1 Maquette'!B103</f>
        <v>0</v>
      </c>
      <c r="B99" s="47">
        <f>'S1 Maquette'!C103</f>
        <v>0</v>
      </c>
      <c r="C99" s="46">
        <f>'S1 Maquette'!F103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3">
      <c r="A100" s="47">
        <f>'S1 Maquette'!B104</f>
        <v>0</v>
      </c>
      <c r="B100" s="47">
        <f>'S1 Maquette'!C104</f>
        <v>0</v>
      </c>
      <c r="C100" s="46">
        <f>'S1 Maquette'!F104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3">
      <c r="A101" s="47">
        <f>'S1 Maquette'!B105</f>
        <v>0</v>
      </c>
      <c r="B101" s="47">
        <f>'S1 Maquette'!C105</f>
        <v>0</v>
      </c>
      <c r="C101" s="46">
        <f>'S1 Maquette'!F105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3">
      <c r="A102" s="47">
        <f>'S1 Maquette'!B106</f>
        <v>0</v>
      </c>
      <c r="B102" s="47">
        <f>'S1 Maquette'!C106</f>
        <v>0</v>
      </c>
      <c r="C102" s="46">
        <f>'S1 Maquette'!F106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3">
      <c r="A103" s="47">
        <f>'S1 Maquette'!B107</f>
        <v>0</v>
      </c>
      <c r="B103" s="47">
        <f>'S1 Maquette'!C107</f>
        <v>0</v>
      </c>
      <c r="C103" s="46">
        <f>'S1 Maquette'!F107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3">
      <c r="A104" s="47">
        <f>'S1 Maquette'!B108</f>
        <v>0</v>
      </c>
      <c r="B104" s="47">
        <f>'S1 Maquette'!C108</f>
        <v>0</v>
      </c>
      <c r="C104" s="46">
        <f>'S1 Maquette'!F108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3">
      <c r="A105" s="47">
        <f>'S1 Maquette'!B109</f>
        <v>0</v>
      </c>
      <c r="B105" s="47">
        <f>'S1 Maquette'!C109</f>
        <v>0</v>
      </c>
      <c r="C105" s="46">
        <f>'S1 Maquette'!F109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3">
      <c r="A106" s="47">
        <f>'S1 Maquette'!B110</f>
        <v>0</v>
      </c>
      <c r="B106" s="47">
        <f>'S1 Maquette'!C110</f>
        <v>0</v>
      </c>
      <c r="C106" s="46">
        <f>'S1 Maquette'!F110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3">
      <c r="A107" s="47">
        <f>'S1 Maquette'!B111</f>
        <v>0</v>
      </c>
      <c r="B107" s="47">
        <f>'S1 Maquette'!C111</f>
        <v>0</v>
      </c>
      <c r="C107" s="46">
        <f>'S1 Maquette'!F111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3">
      <c r="A108" s="47">
        <f>'S1 Maquette'!B112</f>
        <v>0</v>
      </c>
      <c r="B108" s="47">
        <f>'S1 Maquette'!C112</f>
        <v>0</v>
      </c>
      <c r="C108" s="46">
        <f>'S1 Maquette'!F112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3">
      <c r="A109" s="47">
        <f>'S1 Maquette'!B113</f>
        <v>0</v>
      </c>
      <c r="B109" s="47">
        <f>'S1 Maquette'!C113</f>
        <v>0</v>
      </c>
      <c r="C109" s="46">
        <f>'S1 Maquette'!F113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3">
      <c r="A110" s="47">
        <f>'S1 Maquette'!B114</f>
        <v>0</v>
      </c>
      <c r="B110" s="47">
        <f>'S1 Maquette'!C114</f>
        <v>0</v>
      </c>
      <c r="C110" s="46">
        <f>'S1 Maquette'!F114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3">
      <c r="A111" s="47">
        <f>'S1 Maquette'!B115</f>
        <v>0</v>
      </c>
      <c r="B111" s="47">
        <f>'S1 Maquette'!C115</f>
        <v>0</v>
      </c>
      <c r="C111" s="46">
        <f>'S1 Maquette'!F115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3">
      <c r="A112" s="47">
        <f>'S1 Maquette'!B116</f>
        <v>0</v>
      </c>
      <c r="B112" s="47">
        <f>'S1 Maquette'!C116</f>
        <v>0</v>
      </c>
      <c r="C112" s="46">
        <f>'S1 Maquette'!F116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3">
      <c r="A113" s="47">
        <f>'S1 Maquette'!B117</f>
        <v>0</v>
      </c>
      <c r="B113" s="47">
        <f>'S1 Maquette'!C117</f>
        <v>0</v>
      </c>
      <c r="C113" s="46">
        <f>'S1 Maquette'!F117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3">
      <c r="A114" s="47">
        <f>'S1 Maquette'!B118</f>
        <v>0</v>
      </c>
      <c r="B114" s="47">
        <f>'S1 Maquette'!C118</f>
        <v>0</v>
      </c>
      <c r="C114" s="46">
        <f>'S1 Maquette'!F118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3">
      <c r="A115" s="47">
        <f>'S1 Maquette'!B119</f>
        <v>0</v>
      </c>
      <c r="B115" s="47">
        <f>'S1 Maquette'!C119</f>
        <v>0</v>
      </c>
      <c r="C115" s="46">
        <f>'S1 Maquette'!F119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3">
      <c r="A116" s="47">
        <f>'S1 Maquette'!B120</f>
        <v>0</v>
      </c>
      <c r="B116" s="47">
        <f>'S1 Maquette'!C120</f>
        <v>0</v>
      </c>
      <c r="C116" s="46">
        <f>'S1 Maquette'!F120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3">
      <c r="A117" s="47">
        <f>'S1 Maquette'!B121</f>
        <v>0</v>
      </c>
      <c r="B117" s="47">
        <f>'S1 Maquette'!C121</f>
        <v>0</v>
      </c>
      <c r="C117" s="46">
        <f>'S1 Maquette'!F121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3">
      <c r="A118" s="47">
        <f>'S1 Maquette'!B122</f>
        <v>0</v>
      </c>
      <c r="B118" s="47">
        <f>'S1 Maquette'!C122</f>
        <v>0</v>
      </c>
      <c r="C118" s="46">
        <f>'S1 Maquette'!F122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3">
      <c r="A119" s="47">
        <f>'S1 Maquette'!B123</f>
        <v>0</v>
      </c>
      <c r="B119" s="47">
        <f>'S1 Maquette'!C123</f>
        <v>0</v>
      </c>
      <c r="C119" s="46">
        <f>'S1 Maquette'!F123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3">
      <c r="A120" s="47">
        <f>'S1 Maquette'!B124</f>
        <v>0</v>
      </c>
      <c r="B120" s="47">
        <f>'S1 Maquette'!C124</f>
        <v>0</v>
      </c>
      <c r="C120" s="46">
        <f>'S1 Maquette'!F124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3">
      <c r="A121" s="47">
        <f>'S1 Maquette'!B125</f>
        <v>0</v>
      </c>
      <c r="B121" s="47">
        <f>'S1 Maquette'!C125</f>
        <v>0</v>
      </c>
      <c r="C121" s="46">
        <f>'S1 Maquette'!F125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3">
      <c r="A122" s="47">
        <f>'S1 Maquette'!B126</f>
        <v>0</v>
      </c>
      <c r="B122" s="47">
        <f>'S1 Maquette'!C126</f>
        <v>0</v>
      </c>
      <c r="C122" s="46">
        <f>'S1 Maquette'!F126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3">
      <c r="A123" s="47">
        <f>'S1 Maquette'!B127</f>
        <v>0</v>
      </c>
      <c r="B123" s="47">
        <f>'S1 Maquette'!C127</f>
        <v>0</v>
      </c>
      <c r="C123" s="46">
        <f>'S1 Maquette'!F127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3">
      <c r="A124" s="47">
        <f>'S1 Maquette'!B128</f>
        <v>0</v>
      </c>
      <c r="B124" s="47">
        <f>'S1 Maquette'!C128</f>
        <v>0</v>
      </c>
      <c r="C124" s="46">
        <f>'S1 Maquette'!F128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3">
      <c r="A125" s="47">
        <f>'S1 Maquette'!B129</f>
        <v>0</v>
      </c>
      <c r="B125" s="47">
        <f>'S1 Maquette'!C129</f>
        <v>0</v>
      </c>
      <c r="C125" s="46">
        <f>'S1 Maquette'!F129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3">
      <c r="A126" s="47">
        <f>'S1 Maquette'!B130</f>
        <v>0</v>
      </c>
      <c r="B126" s="47">
        <f>'S1 Maquette'!C130</f>
        <v>0</v>
      </c>
      <c r="C126" s="46">
        <f>'S1 Maquette'!F130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3">
      <c r="A127" s="47">
        <f>'S1 Maquette'!B131</f>
        <v>0</v>
      </c>
      <c r="B127" s="47">
        <f>'S1 Maquette'!C131</f>
        <v>0</v>
      </c>
      <c r="C127" s="46">
        <f>'S1 Maquette'!F131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3">
      <c r="A128" s="47">
        <f>'S1 Maquette'!B132</f>
        <v>0</v>
      </c>
      <c r="B128" s="47">
        <f>'S1 Maquette'!C132</f>
        <v>0</v>
      </c>
      <c r="C128" s="46">
        <f>'S1 Maquette'!F132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3">
      <c r="A129" s="47">
        <f>'S1 Maquette'!B133</f>
        <v>0</v>
      </c>
      <c r="B129" s="47">
        <f>'S1 Maquette'!C133</f>
        <v>0</v>
      </c>
      <c r="C129" s="46">
        <f>'S1 Maquette'!F133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3">
      <c r="A130" s="47">
        <f>'S1 Maquette'!B134</f>
        <v>0</v>
      </c>
      <c r="B130" s="47">
        <f>'S1 Maquette'!C134</f>
        <v>0</v>
      </c>
      <c r="C130" s="46">
        <f>'S1 Maquette'!F134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3">
      <c r="A131" s="47">
        <f>'S1 Maquette'!B135</f>
        <v>0</v>
      </c>
      <c r="B131" s="47">
        <f>'S1 Maquette'!C135</f>
        <v>0</v>
      </c>
      <c r="C131" s="46">
        <f>'S1 Maquette'!F135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3">
      <c r="A132" s="47">
        <f>'S1 Maquette'!B136</f>
        <v>0</v>
      </c>
      <c r="B132" s="47">
        <f>'S1 Maquette'!C136</f>
        <v>0</v>
      </c>
      <c r="C132" s="46">
        <f>'S1 Maquette'!F136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3">
      <c r="A133" s="47">
        <f>'S1 Maquette'!B137</f>
        <v>0</v>
      </c>
      <c r="B133" s="47">
        <f>'S1 Maquette'!C137</f>
        <v>0</v>
      </c>
      <c r="C133" s="46">
        <f>'S1 Maquette'!F137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3">
      <c r="A134" s="47">
        <f>'S1 Maquette'!B138</f>
        <v>0</v>
      </c>
      <c r="B134" s="47">
        <f>'S1 Maquette'!C138</f>
        <v>0</v>
      </c>
      <c r="C134" s="46">
        <f>'S1 Maquette'!F138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3">
      <c r="A135" s="47">
        <f>'S1 Maquette'!B139</f>
        <v>0</v>
      </c>
      <c r="B135" s="47">
        <f>'S1 Maquette'!C139</f>
        <v>0</v>
      </c>
      <c r="C135" s="46">
        <f>'S1 Maquette'!F139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3">
      <c r="A136" s="47">
        <f>'S1 Maquette'!B140</f>
        <v>0</v>
      </c>
      <c r="B136" s="47">
        <f>'S1 Maquette'!C140</f>
        <v>0</v>
      </c>
      <c r="C136" s="46">
        <f>'S1 Maquette'!F140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3">
      <c r="A137" s="47">
        <f>'S1 Maquette'!B141</f>
        <v>0</v>
      </c>
      <c r="B137" s="47">
        <f>'S1 Maquette'!C141</f>
        <v>0</v>
      </c>
      <c r="C137" s="46">
        <f>'S1 Maquette'!F141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3">
      <c r="A138" s="47">
        <f>'S1 Maquette'!B142</f>
        <v>0</v>
      </c>
      <c r="B138" s="47">
        <f>'S1 Maquette'!C142</f>
        <v>0</v>
      </c>
      <c r="C138" s="46">
        <f>'S1 Maquette'!F142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3">
      <c r="A139" s="47">
        <f>'S1 Maquette'!B143</f>
        <v>0</v>
      </c>
      <c r="B139" s="47">
        <f>'S1 Maquette'!C143</f>
        <v>0</v>
      </c>
      <c r="C139" s="46">
        <f>'S1 Maquette'!F143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3">
      <c r="A140" s="47">
        <f>'S1 Maquette'!B144</f>
        <v>0</v>
      </c>
      <c r="B140" s="47">
        <f>'S1 Maquette'!C144</f>
        <v>0</v>
      </c>
      <c r="C140" s="46">
        <f>'S1 Maquette'!F144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3">
      <c r="A141" s="47">
        <f>'S1 Maquette'!B145</f>
        <v>0</v>
      </c>
      <c r="B141" s="47">
        <f>'S1 Maquette'!C145</f>
        <v>0</v>
      </c>
      <c r="C141" s="46">
        <f>'S1 Maquette'!F145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3">
      <c r="A142" s="47">
        <f>'S1 Maquette'!B146</f>
        <v>0</v>
      </c>
      <c r="B142" s="47">
        <f>'S1 Maquette'!C146</f>
        <v>0</v>
      </c>
      <c r="C142" s="46">
        <f>'S1 Maquette'!F146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3">
      <c r="A143" s="47">
        <f>'S1 Maquette'!B147</f>
        <v>0</v>
      </c>
      <c r="B143" s="47">
        <f>'S1 Maquette'!C147</f>
        <v>0</v>
      </c>
      <c r="C143" s="46">
        <f>'S1 Maquette'!F147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3">
      <c r="A144" s="47">
        <f>'S1 Maquette'!B148</f>
        <v>0</v>
      </c>
      <c r="B144" s="47">
        <f>'S1 Maquette'!C148</f>
        <v>0</v>
      </c>
      <c r="C144" s="46">
        <f>'S1 Maquette'!F148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3">
      <c r="A145" s="47">
        <f>'S1 Maquette'!B149</f>
        <v>0</v>
      </c>
      <c r="B145" s="47">
        <f>'S1 Maquette'!C149</f>
        <v>0</v>
      </c>
      <c r="C145" s="46">
        <f>'S1 Maquette'!F149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3">
      <c r="A146" s="47">
        <f>'S1 Maquette'!B150</f>
        <v>0</v>
      </c>
      <c r="B146" s="47">
        <f>'S1 Maquette'!C150</f>
        <v>0</v>
      </c>
      <c r="C146" s="46">
        <f>'S1 Maquette'!F150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3">
      <c r="A147" s="47">
        <f>'S1 Maquette'!B151</f>
        <v>0</v>
      </c>
      <c r="B147" s="47">
        <f>'S1 Maquette'!C151</f>
        <v>0</v>
      </c>
      <c r="C147" s="46">
        <f>'S1 Maquette'!F151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3">
      <c r="A148" s="47">
        <f>'S1 Maquette'!B152</f>
        <v>0</v>
      </c>
      <c r="B148" s="47">
        <f>'S1 Maquette'!C152</f>
        <v>0</v>
      </c>
      <c r="C148" s="46">
        <f>'S1 Maquette'!F152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3">
      <c r="A149" s="47">
        <f>'S1 Maquette'!B153</f>
        <v>0</v>
      </c>
      <c r="B149" s="47">
        <f>'S1 Maquette'!C153</f>
        <v>0</v>
      </c>
      <c r="C149" s="46">
        <f>'S1 Maquette'!F153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3">
      <c r="A150" s="47">
        <f>'S1 Maquette'!B154</f>
        <v>0</v>
      </c>
      <c r="B150" s="47">
        <f>'S1 Maquette'!C154</f>
        <v>0</v>
      </c>
      <c r="C150" s="46">
        <f>'S1 Maquette'!F154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3">
      <c r="A151" s="47">
        <f>'S1 Maquette'!B155</f>
        <v>0</v>
      </c>
      <c r="B151" s="47">
        <f>'S1 Maquette'!C155</f>
        <v>0</v>
      </c>
      <c r="C151" s="46">
        <f>'S1 Maquette'!F155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3">
      <c r="A152" s="47">
        <f>'S1 Maquette'!B156</f>
        <v>0</v>
      </c>
      <c r="B152" s="47">
        <f>'S1 Maquette'!C156</f>
        <v>0</v>
      </c>
      <c r="C152" s="46">
        <f>'S1 Maquette'!F156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3">
      <c r="A153" s="47">
        <f>'S1 Maquette'!B157</f>
        <v>0</v>
      </c>
      <c r="B153" s="47">
        <f>'S1 Maquette'!C157</f>
        <v>0</v>
      </c>
      <c r="C153" s="46">
        <f>'S1 Maquette'!F157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3">
      <c r="A154" s="47">
        <f>'S1 Maquette'!B158</f>
        <v>0</v>
      </c>
      <c r="B154" s="47">
        <f>'S1 Maquette'!C158</f>
        <v>0</v>
      </c>
      <c r="C154" s="46">
        <f>'S1 Maquette'!F158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3">
      <c r="A155" s="47">
        <f>'S1 Maquette'!B159</f>
        <v>0</v>
      </c>
      <c r="B155" s="47">
        <f>'S1 Maquette'!C159</f>
        <v>0</v>
      </c>
      <c r="C155" s="46">
        <f>'S1 Maquette'!F159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3">
      <c r="A156" s="47">
        <f>'S1 Maquette'!B160</f>
        <v>0</v>
      </c>
      <c r="B156" s="47">
        <f>'S1 Maquette'!C160</f>
        <v>0</v>
      </c>
      <c r="C156" s="46">
        <f>'S1 Maquette'!F160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3">
      <c r="A157" s="47">
        <f>'S1 Maquette'!B161</f>
        <v>0</v>
      </c>
      <c r="B157" s="47">
        <f>'S1 Maquette'!C161</f>
        <v>0</v>
      </c>
      <c r="C157" s="46">
        <f>'S1 Maquette'!F161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3">
      <c r="A158" s="47">
        <f>'S1 Maquette'!B162</f>
        <v>0</v>
      </c>
      <c r="B158" s="47">
        <f>'S1 Maquette'!C162</f>
        <v>0</v>
      </c>
      <c r="C158" s="46">
        <f>'S1 Maquette'!F162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3">
      <c r="A159" s="47">
        <f>'S1 Maquette'!B163</f>
        <v>0</v>
      </c>
      <c r="B159" s="47">
        <f>'S1 Maquette'!C163</f>
        <v>0</v>
      </c>
      <c r="C159" s="46">
        <f>'S1 Maquette'!F163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3">
      <c r="A160" s="47">
        <f>'S1 Maquette'!B164</f>
        <v>0</v>
      </c>
      <c r="B160" s="47">
        <f>'S1 Maquette'!C164</f>
        <v>0</v>
      </c>
      <c r="C160" s="46">
        <f>'S1 Maquette'!F164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3">
      <c r="A161" s="47">
        <f>'S1 Maquette'!B165</f>
        <v>0</v>
      </c>
      <c r="B161" s="47">
        <f>'S1 Maquette'!C165</f>
        <v>0</v>
      </c>
      <c r="C161" s="46">
        <f>'S1 Maquette'!F165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3">
      <c r="A162" s="47">
        <f>'S1 Maquette'!B166</f>
        <v>0</v>
      </c>
      <c r="B162" s="47">
        <f>'S1 Maquette'!C166</f>
        <v>0</v>
      </c>
      <c r="C162" s="46">
        <f>'S1 Maquette'!F166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3">
      <c r="A163" s="47">
        <f>'S1 Maquette'!B167</f>
        <v>0</v>
      </c>
      <c r="B163" s="47">
        <f>'S1 Maquette'!C167</f>
        <v>0</v>
      </c>
      <c r="C163" s="46">
        <f>'S1 Maquette'!F167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3">
      <c r="A164" s="47">
        <f>'S1 Maquette'!B168</f>
        <v>0</v>
      </c>
      <c r="B164" s="47">
        <f>'S1 Maquette'!C168</f>
        <v>0</v>
      </c>
      <c r="C164" s="46">
        <f>'S1 Maquette'!F168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3">
      <c r="A165" s="47">
        <f>'S1 Maquette'!B169</f>
        <v>0</v>
      </c>
      <c r="B165" s="47">
        <f>'S1 Maquette'!C169</f>
        <v>0</v>
      </c>
      <c r="C165" s="46">
        <f>'S1 Maquette'!F169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3">
      <c r="A166" s="47">
        <f>'S1 Maquette'!B170</f>
        <v>0</v>
      </c>
      <c r="B166" s="47">
        <f>'S1 Maquette'!C170</f>
        <v>0</v>
      </c>
      <c r="C166" s="46">
        <f>'S1 Maquette'!F170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3">
      <c r="A167" s="47">
        <f>'S1 Maquette'!B171</f>
        <v>0</v>
      </c>
      <c r="B167" s="47">
        <f>'S1 Maquette'!C171</f>
        <v>0</v>
      </c>
      <c r="C167" s="46">
        <f>'S1 Maquette'!F171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3">
      <c r="A168" s="47">
        <f>'S1 Maquette'!B172</f>
        <v>0</v>
      </c>
      <c r="B168" s="47">
        <f>'S1 Maquette'!C172</f>
        <v>0</v>
      </c>
      <c r="C168" s="46">
        <f>'S1 Maquette'!F172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3">
      <c r="A169" s="47">
        <f>'S1 Maquette'!B173</f>
        <v>0</v>
      </c>
      <c r="B169" s="47">
        <f>'S1 Maquette'!C173</f>
        <v>0</v>
      </c>
      <c r="C169" s="46">
        <f>'S1 Maquette'!F173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3">
      <c r="A170" s="47">
        <f>'S1 Maquette'!B174</f>
        <v>0</v>
      </c>
      <c r="B170" s="47">
        <f>'S1 Maquette'!C174</f>
        <v>0</v>
      </c>
      <c r="C170" s="46">
        <f>'S1 Maquette'!F174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3">
      <c r="A171" s="47">
        <f>'S1 Maquette'!B175</f>
        <v>0</v>
      </c>
      <c r="B171" s="47">
        <f>'S1 Maquette'!C175</f>
        <v>0</v>
      </c>
      <c r="C171" s="46">
        <f>'S1 Maquette'!F175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3">
      <c r="A172" s="47">
        <f>'S1 Maquette'!B176</f>
        <v>0</v>
      </c>
      <c r="B172" s="47">
        <f>'S1 Maquette'!C176</f>
        <v>0</v>
      </c>
      <c r="C172" s="46">
        <f>'S1 Maquette'!F176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3">
      <c r="A173" s="47">
        <f>'S1 Maquette'!B177</f>
        <v>0</v>
      </c>
      <c r="B173" s="47">
        <f>'S1 Maquette'!C177</f>
        <v>0</v>
      </c>
      <c r="C173" s="46">
        <f>'S1 Maquette'!F177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3">
      <c r="A174" s="47">
        <f>'S1 Maquette'!B178</f>
        <v>0</v>
      </c>
      <c r="B174" s="47">
        <f>'S1 Maquette'!C178</f>
        <v>0</v>
      </c>
      <c r="C174" s="46">
        <f>'S1 Maquette'!F178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3">
      <c r="A175" s="47">
        <f>'S1 Maquette'!B179</f>
        <v>0</v>
      </c>
      <c r="B175" s="47">
        <f>'S1 Maquette'!C179</f>
        <v>0</v>
      </c>
      <c r="C175" s="46">
        <f>'S1 Maquette'!F179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3">
      <c r="A176" s="47">
        <f>'S1 Maquette'!B180</f>
        <v>0</v>
      </c>
      <c r="B176" s="47">
        <f>'S1 Maquette'!C180</f>
        <v>0</v>
      </c>
      <c r="C176" s="46">
        <f>'S1 Maquette'!F180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3">
      <c r="A177" s="47">
        <f>'S1 Maquette'!B181</f>
        <v>0</v>
      </c>
      <c r="B177" s="47">
        <f>'S1 Maquette'!C181</f>
        <v>0</v>
      </c>
      <c r="C177" s="46">
        <f>'S1 Maquette'!F181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3">
      <c r="A178" s="47">
        <f>'S1 Maquette'!B182</f>
        <v>0</v>
      </c>
      <c r="B178" s="47">
        <f>'S1 Maquette'!C182</f>
        <v>0</v>
      </c>
      <c r="C178" s="46">
        <f>'S1 Maquette'!F182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3">
      <c r="A179" s="47">
        <f>'S1 Maquette'!B183</f>
        <v>0</v>
      </c>
      <c r="B179" s="47">
        <f>'S1 Maquette'!C183</f>
        <v>0</v>
      </c>
      <c r="C179" s="46">
        <f>'S1 Maquette'!F183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3">
      <c r="A180" s="47">
        <f>'S1 Maquette'!B184</f>
        <v>0</v>
      </c>
      <c r="B180" s="47">
        <f>'S1 Maquette'!C184</f>
        <v>0</v>
      </c>
      <c r="C180" s="46">
        <f>'S1 Maquette'!F184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3">
      <c r="A181" s="47">
        <f>'S1 Maquette'!B185</f>
        <v>0</v>
      </c>
      <c r="B181" s="47">
        <f>'S1 Maquette'!C185</f>
        <v>0</v>
      </c>
      <c r="C181" s="46">
        <f>'S1 Maquette'!F185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3">
      <c r="A182" s="47">
        <f>'S1 Maquette'!B186</f>
        <v>0</v>
      </c>
      <c r="B182" s="47">
        <f>'S1 Maquette'!C186</f>
        <v>0</v>
      </c>
      <c r="C182" s="46">
        <f>'S1 Maquette'!F186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3">
      <c r="A183" s="47">
        <f>'S1 Maquette'!B187</f>
        <v>0</v>
      </c>
      <c r="B183" s="47">
        <f>'S1 Maquette'!C187</f>
        <v>0</v>
      </c>
      <c r="C183" s="46">
        <f>'S1 Maquette'!F187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3">
      <c r="A184" s="47">
        <f>'S1 Maquette'!B188</f>
        <v>0</v>
      </c>
      <c r="B184" s="47">
        <f>'S1 Maquette'!C188</f>
        <v>0</v>
      </c>
      <c r="C184" s="46">
        <f>'S1 Maquette'!F188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3">
      <c r="A185" s="47">
        <f>'S1 Maquette'!B189</f>
        <v>0</v>
      </c>
      <c r="B185" s="47">
        <f>'S1 Maquette'!C189</f>
        <v>0</v>
      </c>
      <c r="C185" s="46">
        <f>'S1 Maquette'!F189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3">
      <c r="A186" s="47">
        <f>'S1 Maquette'!B190</f>
        <v>0</v>
      </c>
      <c r="B186" s="47">
        <f>'S1 Maquette'!C190</f>
        <v>0</v>
      </c>
      <c r="C186" s="46">
        <f>'S1 Maquette'!F190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3">
      <c r="A187" s="47">
        <f>'S1 Maquette'!B191</f>
        <v>0</v>
      </c>
      <c r="B187" s="47">
        <f>'S1 Maquette'!C191</f>
        <v>0</v>
      </c>
      <c r="C187" s="46">
        <f>'S1 Maquette'!F191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3">
      <c r="A188" s="47">
        <f>'S1 Maquette'!B192</f>
        <v>0</v>
      </c>
      <c r="B188" s="47">
        <f>'S1 Maquette'!C192</f>
        <v>0</v>
      </c>
      <c r="C188" s="46">
        <f>'S1 Maquette'!F192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3">
      <c r="A189" s="47">
        <f>'S1 Maquette'!B193</f>
        <v>0</v>
      </c>
      <c r="B189" s="47">
        <f>'S1 Maquette'!C193</f>
        <v>0</v>
      </c>
      <c r="C189" s="46">
        <f>'S1 Maquette'!F193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3">
      <c r="A190" s="47">
        <f>'S1 Maquette'!B194</f>
        <v>0</v>
      </c>
      <c r="B190" s="47">
        <f>'S1 Maquette'!C194</f>
        <v>0</v>
      </c>
      <c r="C190" s="46">
        <f>'S1 Maquette'!F194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3">
      <c r="A191" s="47">
        <f>'S1 Maquette'!B195</f>
        <v>0</v>
      </c>
      <c r="B191" s="47">
        <f>'S1 Maquette'!C195</f>
        <v>0</v>
      </c>
      <c r="C191" s="46">
        <f>'S1 Maquette'!F195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3">
      <c r="A192" s="47">
        <f>'S1 Maquette'!B196</f>
        <v>0</v>
      </c>
      <c r="B192" s="47">
        <f>'S1 Maquette'!C196</f>
        <v>0</v>
      </c>
      <c r="C192" s="46">
        <f>'S1 Maquette'!F196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3">
      <c r="A193" s="47">
        <f>'S1 Maquette'!B197</f>
        <v>0</v>
      </c>
      <c r="B193" s="47">
        <f>'S1 Maquette'!C197</f>
        <v>0</v>
      </c>
      <c r="C193" s="46">
        <f>'S1 Maquette'!F197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3">
      <c r="A194" s="47">
        <f>'S1 Maquette'!B198</f>
        <v>0</v>
      </c>
      <c r="B194" s="47">
        <f>'S1 Maquette'!C198</f>
        <v>0</v>
      </c>
      <c r="C194" s="46">
        <f>'S1 Maquette'!F198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3">
      <c r="A195" s="47">
        <f>'S1 Maquette'!B199</f>
        <v>0</v>
      </c>
      <c r="B195" s="47">
        <f>'S1 Maquette'!C199</f>
        <v>0</v>
      </c>
      <c r="C195" s="46">
        <f>'S1 Maquette'!F199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3">
      <c r="A196" s="47">
        <f>'S1 Maquette'!B200</f>
        <v>0</v>
      </c>
      <c r="B196" s="47">
        <f>'S1 Maquette'!C200</f>
        <v>0</v>
      </c>
      <c r="C196" s="46">
        <f>'S1 Maquette'!F200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3">
      <c r="A197" s="47">
        <f>'S1 Maquette'!B201</f>
        <v>0</v>
      </c>
      <c r="B197" s="47">
        <f>'S1 Maquette'!C201</f>
        <v>0</v>
      </c>
      <c r="C197" s="46">
        <f>'S1 Maquette'!F201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3">
      <c r="A198" s="47">
        <f>'S1 Maquette'!B202</f>
        <v>0</v>
      </c>
      <c r="B198" s="47">
        <f>'S1 Maquette'!C202</f>
        <v>0</v>
      </c>
      <c r="C198" s="46">
        <f>'S1 Maquette'!F202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3">
      <c r="A199" s="47">
        <f>'S1 Maquette'!B203</f>
        <v>0</v>
      </c>
      <c r="B199" s="47">
        <f>'S1 Maquette'!C203</f>
        <v>0</v>
      </c>
      <c r="C199" s="46">
        <f>'S1 Maquette'!F203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3">
      <c r="A200" s="47">
        <f>'S1 Maquette'!B204</f>
        <v>0</v>
      </c>
      <c r="B200" s="47">
        <f>'S1 Maquette'!C204</f>
        <v>0</v>
      </c>
      <c r="C200" s="46">
        <f>'S1 Maquette'!F204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3">
      <c r="A201" s="47">
        <f>'S1 Maquette'!B205</f>
        <v>0</v>
      </c>
      <c r="B201" s="47">
        <f>'S1 Maquette'!C205</f>
        <v>0</v>
      </c>
      <c r="C201" s="46">
        <f>'S1 Maquette'!F205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3">
      <c r="A202" s="47">
        <f>'S1 Maquette'!B206</f>
        <v>0</v>
      </c>
      <c r="B202" s="47">
        <f>'S1 Maquette'!C206</f>
        <v>0</v>
      </c>
      <c r="C202" s="46">
        <f>'S1 Maquette'!F206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3">
      <c r="A203" s="47">
        <f>'S1 Maquette'!B207</f>
        <v>0</v>
      </c>
      <c r="B203" s="47">
        <f>'S1 Maquette'!C207</f>
        <v>0</v>
      </c>
      <c r="C203" s="46">
        <f>'S1 Maquette'!F207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3">
      <c r="A204" s="47">
        <f>'S1 Maquette'!B208</f>
        <v>0</v>
      </c>
      <c r="B204" s="47">
        <f>'S1 Maquette'!C208</f>
        <v>0</v>
      </c>
      <c r="C204" s="46">
        <f>'S1 Maquette'!F208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3">
      <c r="A205" s="47">
        <f>'S1 Maquette'!B209</f>
        <v>0</v>
      </c>
      <c r="B205" s="47">
        <f>'S1 Maquette'!C209</f>
        <v>0</v>
      </c>
      <c r="C205" s="46">
        <f>'S1 Maquette'!F209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3">
      <c r="A206" s="47">
        <f>'S1 Maquette'!B210</f>
        <v>0</v>
      </c>
      <c r="B206" s="47">
        <f>'S1 Maquette'!C210</f>
        <v>0</v>
      </c>
      <c r="C206" s="46">
        <f>'S1 Maquette'!F210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3">
      <c r="A207" s="47">
        <f>'S1 Maquette'!B211</f>
        <v>0</v>
      </c>
      <c r="B207" s="47">
        <f>'S1 Maquette'!C211</f>
        <v>0</v>
      </c>
      <c r="C207" s="46">
        <f>'S1 Maquette'!F211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3">
      <c r="A208" s="47">
        <f>'S1 Maquette'!B212</f>
        <v>0</v>
      </c>
      <c r="B208" s="47">
        <f>'S1 Maquette'!C212</f>
        <v>0</v>
      </c>
      <c r="C208" s="46">
        <f>'S1 Maquette'!F212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3">
      <c r="A209" s="47">
        <f>'S1 Maquette'!B213</f>
        <v>0</v>
      </c>
      <c r="B209" s="47">
        <f>'S1 Maquette'!C213</f>
        <v>0</v>
      </c>
      <c r="C209" s="46">
        <f>'S1 Maquette'!F213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3">
      <c r="A210" s="47">
        <f>'S1 Maquette'!B214</f>
        <v>0</v>
      </c>
      <c r="B210" s="47">
        <f>'S1 Maquette'!C214</f>
        <v>0</v>
      </c>
      <c r="C210" s="46">
        <f>'S1 Maquette'!F214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3">
      <c r="A211" s="47">
        <f>'S1 Maquette'!B215</f>
        <v>0</v>
      </c>
      <c r="B211" s="47">
        <f>'S1 Maquette'!C215</f>
        <v>0</v>
      </c>
      <c r="C211" s="46">
        <f>'S1 Maquette'!F215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3">
      <c r="A212" s="47">
        <f>'S1 Maquette'!B216</f>
        <v>0</v>
      </c>
      <c r="B212" s="47">
        <f>'S1 Maquette'!C216</f>
        <v>0</v>
      </c>
      <c r="C212" s="46">
        <f>'S1 Maquette'!F216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3">
      <c r="A213" s="47">
        <f>'S1 Maquette'!B217</f>
        <v>0</v>
      </c>
      <c r="B213" s="47">
        <f>'S1 Maquette'!C217</f>
        <v>0</v>
      </c>
      <c r="C213" s="46">
        <f>'S1 Maquette'!F217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3">
      <c r="A214" s="47">
        <f>'S1 Maquette'!B218</f>
        <v>0</v>
      </c>
      <c r="B214" s="47">
        <f>'S1 Maquette'!C218</f>
        <v>0</v>
      </c>
      <c r="C214" s="46">
        <f>'S1 Maquette'!F218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3">
      <c r="A215" s="47">
        <f>'S1 Maquette'!B219</f>
        <v>0</v>
      </c>
      <c r="B215" s="47">
        <f>'S1 Maquette'!C219</f>
        <v>0</v>
      </c>
      <c r="C215" s="46">
        <f>'S1 Maquette'!F219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3">
      <c r="A216" s="47">
        <f>'S1 Maquette'!B220</f>
        <v>0</v>
      </c>
      <c r="B216" s="47">
        <f>'S1 Maquette'!C220</f>
        <v>0</v>
      </c>
      <c r="C216" s="46">
        <f>'S1 Maquette'!F220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3">
      <c r="A217" s="47">
        <f>'S1 Maquette'!B221</f>
        <v>0</v>
      </c>
      <c r="B217" s="47">
        <f>'S1 Maquette'!C221</f>
        <v>0</v>
      </c>
      <c r="C217" s="46">
        <f>'S1 Maquette'!F221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3">
      <c r="A218" s="47">
        <f>'S1 Maquette'!B222</f>
        <v>0</v>
      </c>
      <c r="B218" s="47">
        <f>'S1 Maquette'!C222</f>
        <v>0</v>
      </c>
      <c r="C218" s="46">
        <f>'S1 Maquette'!F222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3">
      <c r="A219" s="47">
        <f>'S1 Maquette'!B223</f>
        <v>0</v>
      </c>
      <c r="B219" s="47">
        <f>'S1 Maquette'!C223</f>
        <v>0</v>
      </c>
      <c r="C219" s="46">
        <f>'S1 Maquette'!F223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3">
      <c r="A220" s="47">
        <f>'S1 Maquette'!B224</f>
        <v>0</v>
      </c>
      <c r="B220" s="47">
        <f>'S1 Maquette'!C224</f>
        <v>0</v>
      </c>
      <c r="C220" s="46">
        <f>'S1 Maquette'!F224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3">
      <c r="A221" s="47">
        <f>'S1 Maquette'!B225</f>
        <v>0</v>
      </c>
      <c r="B221" s="47">
        <f>'S1 Maquette'!C225</f>
        <v>0</v>
      </c>
      <c r="C221" s="46">
        <f>'S1 Maquette'!F225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3">
      <c r="A222" s="47">
        <f>'S1 Maquette'!B226</f>
        <v>0</v>
      </c>
      <c r="B222" s="47">
        <f>'S1 Maquette'!C226</f>
        <v>0</v>
      </c>
      <c r="C222" s="46">
        <f>'S1 Maquette'!F226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3">
      <c r="A223" s="47">
        <f>'S1 Maquette'!B227</f>
        <v>0</v>
      </c>
      <c r="B223" s="47">
        <f>'S1 Maquette'!C227</f>
        <v>0</v>
      </c>
      <c r="C223" s="46">
        <f>'S1 Maquette'!F227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3">
      <c r="A224" s="47">
        <f>'S1 Maquette'!B228</f>
        <v>0</v>
      </c>
      <c r="B224" s="47">
        <f>'S1 Maquette'!C228</f>
        <v>0</v>
      </c>
      <c r="C224" s="46">
        <f>'S1 Maquette'!F228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3">
      <c r="A225" s="47">
        <f>'S1 Maquette'!B229</f>
        <v>0</v>
      </c>
      <c r="B225" s="47">
        <f>'S1 Maquette'!C229</f>
        <v>0</v>
      </c>
      <c r="C225" s="46">
        <f>'S1 Maquette'!F229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3">
      <c r="A226" s="47">
        <f>'S1 Maquette'!B230</f>
        <v>0</v>
      </c>
      <c r="B226" s="47">
        <f>'S1 Maquette'!C230</f>
        <v>0</v>
      </c>
      <c r="C226" s="46">
        <f>'S1 Maquette'!F230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3">
      <c r="A227" s="47">
        <f>'S1 Maquette'!B231</f>
        <v>0</v>
      </c>
      <c r="B227" s="47">
        <f>'S1 Maquette'!C231</f>
        <v>0</v>
      </c>
      <c r="C227" s="46">
        <f>'S1 Maquette'!F231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3">
      <c r="A228" s="47">
        <f>'S1 Maquette'!B232</f>
        <v>0</v>
      </c>
      <c r="B228" s="47">
        <f>'S1 Maquette'!C232</f>
        <v>0</v>
      </c>
      <c r="C228" s="46">
        <f>'S1 Maquette'!F232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3">
      <c r="A229" s="47">
        <f>'S1 Maquette'!B233</f>
        <v>0</v>
      </c>
      <c r="B229" s="47">
        <f>'S1 Maquette'!C233</f>
        <v>0</v>
      </c>
      <c r="C229" s="46">
        <f>'S1 Maquette'!F233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3">
      <c r="A230" s="47">
        <f>'S1 Maquette'!B234</f>
        <v>0</v>
      </c>
      <c r="B230" s="47">
        <f>'S1 Maquette'!C234</f>
        <v>0</v>
      </c>
      <c r="C230" s="46">
        <f>'S1 Maquette'!F234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3">
      <c r="A231" s="47">
        <f>'S1 Maquette'!B235</f>
        <v>0</v>
      </c>
      <c r="B231" s="47">
        <f>'S1 Maquette'!C235</f>
        <v>0</v>
      </c>
      <c r="C231" s="46">
        <f>'S1 Maquette'!F235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3">
      <c r="A232" s="47">
        <f>'S1 Maquette'!B236</f>
        <v>0</v>
      </c>
      <c r="B232" s="47">
        <f>'S1 Maquette'!C236</f>
        <v>0</v>
      </c>
      <c r="C232" s="46">
        <f>'S1 Maquette'!F236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3">
      <c r="A233" s="47">
        <f>'S1 Maquette'!B237</f>
        <v>0</v>
      </c>
      <c r="B233" s="47">
        <f>'S1 Maquette'!C237</f>
        <v>0</v>
      </c>
      <c r="C233" s="46">
        <f>'S1 Maquette'!F237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3">
      <c r="A234" s="47">
        <f>'S1 Maquette'!B238</f>
        <v>0</v>
      </c>
      <c r="B234" s="47">
        <f>'S1 Maquette'!C238</f>
        <v>0</v>
      </c>
      <c r="C234" s="46">
        <f>'S1 Maquette'!F238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3">
      <c r="A235" s="47">
        <f>'S1 Maquette'!B239</f>
        <v>0</v>
      </c>
      <c r="B235" s="47">
        <f>'S1 Maquette'!C239</f>
        <v>0</v>
      </c>
      <c r="C235" s="46">
        <f>'S1 Maquette'!F239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3">
      <c r="A236" s="47">
        <f>'S1 Maquette'!B240</f>
        <v>0</v>
      </c>
      <c r="B236" s="47">
        <f>'S1 Maquette'!C240</f>
        <v>0</v>
      </c>
      <c r="C236" s="46">
        <f>'S1 Maquette'!F240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3">
      <c r="A237" s="47">
        <f>'S1 Maquette'!B241</f>
        <v>0</v>
      </c>
      <c r="B237" s="47">
        <f>'S1 Maquette'!C241</f>
        <v>0</v>
      </c>
      <c r="C237" s="46">
        <f>'S1 Maquette'!F241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3">
      <c r="A238" s="47">
        <f>'S1 Maquette'!B242</f>
        <v>0</v>
      </c>
      <c r="B238" s="47">
        <f>'S1 Maquette'!C242</f>
        <v>0</v>
      </c>
      <c r="C238" s="46">
        <f>'S1 Maquette'!F242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3">
      <c r="A239" s="47">
        <f>'S1 Maquette'!B243</f>
        <v>0</v>
      </c>
      <c r="B239" s="47">
        <f>'S1 Maquette'!C243</f>
        <v>0</v>
      </c>
      <c r="C239" s="46">
        <f>'S1 Maquette'!F243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3">
      <c r="A240" s="47">
        <f>'S1 Maquette'!B244</f>
        <v>0</v>
      </c>
      <c r="B240" s="47">
        <f>'S1 Maquette'!C244</f>
        <v>0</v>
      </c>
      <c r="C240" s="46">
        <f>'S1 Maquette'!F244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3">
      <c r="A241" s="47">
        <f>'S1 Maquette'!B245</f>
        <v>0</v>
      </c>
      <c r="B241" s="47">
        <f>'S1 Maquette'!C245</f>
        <v>0</v>
      </c>
      <c r="C241" s="46">
        <f>'S1 Maquette'!F245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3">
      <c r="A242" s="47">
        <f>'S1 Maquette'!B246</f>
        <v>0</v>
      </c>
      <c r="B242" s="47">
        <f>'S1 Maquette'!C246</f>
        <v>0</v>
      </c>
      <c r="C242" s="46">
        <f>'S1 Maquette'!F246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3">
      <c r="A243" s="47">
        <f>'S1 Maquette'!B247</f>
        <v>0</v>
      </c>
      <c r="B243" s="47">
        <f>'S1 Maquette'!C247</f>
        <v>0</v>
      </c>
      <c r="C243" s="46">
        <f>'S1 Maquette'!F247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3">
      <c r="A244" s="47">
        <f>'S1 Maquette'!B248</f>
        <v>0</v>
      </c>
      <c r="B244" s="47">
        <f>'S1 Maquette'!C248</f>
        <v>0</v>
      </c>
      <c r="C244" s="46">
        <f>'S1 Maquette'!F248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3">
      <c r="A245" s="47">
        <f>'S1 Maquette'!B249</f>
        <v>0</v>
      </c>
      <c r="B245" s="47">
        <f>'S1 Maquette'!C249</f>
        <v>0</v>
      </c>
      <c r="C245" s="46">
        <f>'S1 Maquette'!F249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3">
      <c r="A246" s="47">
        <f>'S1 Maquette'!B250</f>
        <v>0</v>
      </c>
      <c r="B246" s="47">
        <f>'S1 Maquette'!C250</f>
        <v>0</v>
      </c>
      <c r="C246" s="46">
        <f>'S1 Maquette'!F250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3">
      <c r="A247" s="47">
        <f>'S1 Maquette'!B251</f>
        <v>0</v>
      </c>
      <c r="B247" s="47">
        <f>'S1 Maquette'!C251</f>
        <v>0</v>
      </c>
      <c r="C247" s="46">
        <f>'S1 Maquette'!F251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3">
      <c r="A248" s="47">
        <f>'S1 Maquette'!B252</f>
        <v>0</v>
      </c>
      <c r="B248" s="47">
        <f>'S1 Maquette'!C252</f>
        <v>0</v>
      </c>
      <c r="C248" s="46">
        <f>'S1 Maquette'!F252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3">
      <c r="A249" s="47">
        <f>'S1 Maquette'!B253</f>
        <v>0</v>
      </c>
      <c r="B249" s="47">
        <f>'S1 Maquette'!C253</f>
        <v>0</v>
      </c>
      <c r="C249" s="46">
        <f>'S1 Maquette'!F253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3">
      <c r="A250" s="47">
        <f>'S1 Maquette'!B254</f>
        <v>0</v>
      </c>
      <c r="B250" s="47">
        <f>'S1 Maquette'!C254</f>
        <v>0</v>
      </c>
      <c r="C250" s="46">
        <f>'S1 Maquette'!F254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3">
      <c r="A251" s="47">
        <f>'S1 Maquette'!B255</f>
        <v>0</v>
      </c>
      <c r="B251" s="47">
        <f>'S1 Maquette'!C255</f>
        <v>0</v>
      </c>
      <c r="C251" s="46">
        <f>'S1 Maquette'!F255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3">
      <c r="A252" s="47">
        <f>'S1 Maquette'!B256</f>
        <v>0</v>
      </c>
      <c r="B252" s="47">
        <f>'S1 Maquette'!C256</f>
        <v>0</v>
      </c>
      <c r="C252" s="46">
        <f>'S1 Maquette'!F256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3">
      <c r="A253" s="47">
        <f>'S1 Maquette'!B257</f>
        <v>0</v>
      </c>
      <c r="B253" s="47">
        <f>'S1 Maquette'!C257</f>
        <v>0</v>
      </c>
      <c r="C253" s="46">
        <f>'S1 Maquette'!F257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3">
      <c r="A254" s="47">
        <f>'S1 Maquette'!B258</f>
        <v>0</v>
      </c>
      <c r="B254" s="47">
        <f>'S1 Maquette'!C258</f>
        <v>0</v>
      </c>
      <c r="C254" s="46">
        <f>'S1 Maquette'!F258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3">
      <c r="A255" s="47">
        <f>'S1 Maquette'!B259</f>
        <v>0</v>
      </c>
      <c r="B255" s="47">
        <f>'S1 Maquette'!C259</f>
        <v>0</v>
      </c>
      <c r="C255" s="46">
        <f>'S1 Maquette'!F259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3">
      <c r="A256" s="47">
        <f>'S1 Maquette'!B260</f>
        <v>0</v>
      </c>
      <c r="B256" s="47">
        <f>'S1 Maquette'!C260</f>
        <v>0</v>
      </c>
      <c r="C256" s="46">
        <f>'S1 Maquette'!F260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3">
      <c r="A257" s="47">
        <f>'S1 Maquette'!B261</f>
        <v>0</v>
      </c>
      <c r="B257" s="47">
        <f>'S1 Maquette'!C261</f>
        <v>0</v>
      </c>
      <c r="C257" s="46">
        <f>'S1 Maquette'!F261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3">
      <c r="A258" s="47">
        <f>'S1 Maquette'!B262</f>
        <v>0</v>
      </c>
      <c r="B258" s="47">
        <f>'S1 Maquette'!C262</f>
        <v>0</v>
      </c>
      <c r="C258" s="46">
        <f>'S1 Maquette'!F262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3">
      <c r="A259" s="47">
        <f>'S1 Maquette'!B263</f>
        <v>0</v>
      </c>
      <c r="B259" s="47">
        <f>'S1 Maquette'!C263</f>
        <v>0</v>
      </c>
      <c r="C259" s="46">
        <f>'S1 Maquette'!F263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3">
      <c r="A260" s="47">
        <f>'S1 Maquette'!B264</f>
        <v>0</v>
      </c>
      <c r="B260" s="47">
        <f>'S1 Maquette'!C264</f>
        <v>0</v>
      </c>
      <c r="C260" s="46">
        <f>'S1 Maquette'!F264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3">
      <c r="A261" s="47">
        <f>'S1 Maquette'!B265</f>
        <v>0</v>
      </c>
      <c r="B261" s="47">
        <f>'S1 Maquette'!C265</f>
        <v>0</v>
      </c>
      <c r="C261" s="46">
        <f>'S1 Maquette'!F265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3">
      <c r="A262" s="47">
        <f>'S1 Maquette'!B266</f>
        <v>0</v>
      </c>
      <c r="B262" s="47">
        <f>'S1 Maquette'!C266</f>
        <v>0</v>
      </c>
      <c r="C262" s="46">
        <f>'S1 Maquette'!F266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3">
      <c r="A263" s="47">
        <f>'S1 Maquette'!B267</f>
        <v>0</v>
      </c>
      <c r="B263" s="47">
        <f>'S1 Maquette'!C267</f>
        <v>0</v>
      </c>
      <c r="C263" s="46">
        <f>'S1 Maquette'!F267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3">
      <c r="A264" s="47">
        <f>'S1 Maquette'!B268</f>
        <v>0</v>
      </c>
      <c r="B264" s="47">
        <f>'S1 Maquette'!C268</f>
        <v>0</v>
      </c>
      <c r="C264" s="46">
        <f>'S1 Maquette'!F268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3">
      <c r="A265" s="47">
        <f>'S1 Maquette'!B269</f>
        <v>0</v>
      </c>
      <c r="B265" s="47">
        <f>'S1 Maquette'!C269</f>
        <v>0</v>
      </c>
      <c r="C265" s="46">
        <f>'S1 Maquette'!F269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3">
      <c r="A266" s="47">
        <f>'S1 Maquette'!B270</f>
        <v>0</v>
      </c>
      <c r="B266" s="47">
        <f>'S1 Maquette'!C270</f>
        <v>0</v>
      </c>
      <c r="C266" s="46">
        <f>'S1 Maquette'!F270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3">
      <c r="A267" s="47">
        <f>'S1 Maquette'!B271</f>
        <v>0</v>
      </c>
      <c r="B267" s="47">
        <f>'S1 Maquette'!C271</f>
        <v>0</v>
      </c>
      <c r="C267" s="46">
        <f>'S1 Maquette'!F271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3">
      <c r="A268" s="47">
        <f>'S1 Maquette'!B272</f>
        <v>0</v>
      </c>
      <c r="B268" s="47">
        <f>'S1 Maquette'!C272</f>
        <v>0</v>
      </c>
      <c r="C268" s="46">
        <f>'S1 Maquette'!F272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3">
      <c r="A269" s="47">
        <f>'S1 Maquette'!B273</f>
        <v>0</v>
      </c>
      <c r="B269" s="47">
        <f>'S1 Maquette'!C273</f>
        <v>0</v>
      </c>
      <c r="C269" s="46">
        <f>'S1 Maquette'!F273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3">
      <c r="A270" s="47">
        <f>'S1 Maquette'!B274</f>
        <v>0</v>
      </c>
      <c r="B270" s="47">
        <f>'S1 Maquette'!C274</f>
        <v>0</v>
      </c>
      <c r="C270" s="46">
        <f>'S1 Maquette'!F274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3">
      <c r="A271" s="47">
        <f>'S1 Maquette'!B275</f>
        <v>0</v>
      </c>
      <c r="B271" s="47">
        <f>'S1 Maquette'!C275</f>
        <v>0</v>
      </c>
      <c r="C271" s="46">
        <f>'S1 Maquette'!F275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3">
      <c r="A272" s="47">
        <f>'S1 Maquette'!B276</f>
        <v>0</v>
      </c>
      <c r="B272" s="47">
        <f>'S1 Maquette'!C276</f>
        <v>0</v>
      </c>
      <c r="C272" s="46">
        <f>'S1 Maquette'!F276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3">
      <c r="A273" s="47">
        <f>'S1 Maquette'!B277</f>
        <v>0</v>
      </c>
      <c r="B273" s="47">
        <f>'S1 Maquette'!C277</f>
        <v>0</v>
      </c>
      <c r="C273" s="46">
        <f>'S1 Maquette'!F277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3">
      <c r="A274" s="47">
        <f>'S1 Maquette'!B278</f>
        <v>0</v>
      </c>
      <c r="B274" s="47">
        <f>'S1 Maquette'!C278</f>
        <v>0</v>
      </c>
      <c r="C274" s="46">
        <f>'S1 Maquette'!F278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3">
      <c r="A275" s="47">
        <f>'S1 Maquette'!B279</f>
        <v>0</v>
      </c>
      <c r="B275" s="47">
        <f>'S1 Maquette'!C279</f>
        <v>0</v>
      </c>
      <c r="C275" s="46">
        <f>'S1 Maquette'!F279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3">
      <c r="A276" s="47">
        <f>'S1 Maquette'!B280</f>
        <v>0</v>
      </c>
      <c r="B276" s="47">
        <f>'S1 Maquette'!C280</f>
        <v>0</v>
      </c>
      <c r="C276" s="46">
        <f>'S1 Maquette'!F280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3">
      <c r="A277" s="47">
        <f>'S1 Maquette'!B281</f>
        <v>0</v>
      </c>
      <c r="B277" s="47">
        <f>'S1 Maquette'!C281</f>
        <v>0</v>
      </c>
      <c r="C277" s="46">
        <f>'S1 Maquette'!F281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3">
      <c r="A278" s="47">
        <f>'S1 Maquette'!B282</f>
        <v>0</v>
      </c>
      <c r="B278" s="47">
        <f>'S1 Maquette'!C282</f>
        <v>0</v>
      </c>
      <c r="C278" s="46">
        <f>'S1 Maquette'!F282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3">
      <c r="A279" s="47">
        <f>'S1 Maquette'!B283</f>
        <v>0</v>
      </c>
      <c r="B279" s="47">
        <f>'S1 Maquette'!C283</f>
        <v>0</v>
      </c>
      <c r="C279" s="46">
        <f>'S1 Maquette'!F283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3">
      <c r="A280" s="47">
        <f>'S1 Maquette'!B284</f>
        <v>0</v>
      </c>
      <c r="B280" s="47">
        <f>'S1 Maquette'!C284</f>
        <v>0</v>
      </c>
      <c r="C280" s="46">
        <f>'S1 Maquette'!F284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3">
      <c r="A281" s="47">
        <f>'S1 Maquette'!B285</f>
        <v>0</v>
      </c>
      <c r="B281" s="47">
        <f>'S1 Maquette'!C285</f>
        <v>0</v>
      </c>
      <c r="C281" s="46">
        <f>'S1 Maquette'!F285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3">
      <c r="A282" s="47">
        <f>'S1 Maquette'!B286</f>
        <v>0</v>
      </c>
      <c r="B282" s="47">
        <f>'S1 Maquette'!C286</f>
        <v>0</v>
      </c>
      <c r="C282" s="46">
        <f>'S1 Maquette'!F286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3">
      <c r="A283" s="47">
        <f>'S1 Maquette'!B287</f>
        <v>0</v>
      </c>
      <c r="B283" s="47">
        <f>'S1 Maquette'!C287</f>
        <v>0</v>
      </c>
      <c r="C283" s="46">
        <f>'S1 Maquette'!F287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3">
      <c r="A284" s="47">
        <f>'S1 Maquette'!B288</f>
        <v>0</v>
      </c>
      <c r="B284" s="47">
        <f>'S1 Maquette'!C288</f>
        <v>0</v>
      </c>
      <c r="C284" s="46">
        <f>'S1 Maquette'!F288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3">
      <c r="A285" s="47">
        <f>'S1 Maquette'!B289</f>
        <v>0</v>
      </c>
      <c r="B285" s="47">
        <f>'S1 Maquette'!C289</f>
        <v>0</v>
      </c>
      <c r="C285" s="46">
        <f>'S1 Maquette'!F289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3">
      <c r="A286" s="47">
        <f>'S1 Maquette'!B290</f>
        <v>0</v>
      </c>
      <c r="B286" s="47">
        <f>'S1 Maquette'!C290</f>
        <v>0</v>
      </c>
      <c r="C286" s="46">
        <f>'S1 Maquette'!F290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3">
      <c r="A287" s="47">
        <f>'S1 Maquette'!B291</f>
        <v>0</v>
      </c>
      <c r="B287" s="47">
        <f>'S1 Maquette'!C291</f>
        <v>0</v>
      </c>
      <c r="C287" s="46">
        <f>'S1 Maquette'!F291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3">
      <c r="A288" s="47">
        <f>'S1 Maquette'!B292</f>
        <v>0</v>
      </c>
      <c r="B288" s="47">
        <f>'S1 Maquette'!C292</f>
        <v>0</v>
      </c>
      <c r="C288" s="46">
        <f>'S1 Maquette'!F292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3">
      <c r="A289" s="47">
        <f>'S1 Maquette'!B293</f>
        <v>0</v>
      </c>
      <c r="B289" s="47">
        <f>'S1 Maquette'!C293</f>
        <v>0</v>
      </c>
      <c r="C289" s="46">
        <f>'S1 Maquette'!F293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3">
      <c r="A290" s="47">
        <f>'S1 Maquette'!B294</f>
        <v>0</v>
      </c>
      <c r="B290" s="47">
        <f>'S1 Maquette'!C294</f>
        <v>0</v>
      </c>
      <c r="C290" s="46">
        <f>'S1 Maquette'!F294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3">
      <c r="A291" s="47">
        <f>'S1 Maquette'!B295</f>
        <v>0</v>
      </c>
      <c r="B291" s="47">
        <f>'S1 Maquette'!C295</f>
        <v>0</v>
      </c>
      <c r="C291" s="46">
        <f>'S1 Maquette'!F295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3">
      <c r="A292" s="47">
        <f>'S1 Maquette'!B296</f>
        <v>0</v>
      </c>
      <c r="B292" s="47">
        <f>'S1 Maquette'!C296</f>
        <v>0</v>
      </c>
      <c r="C292" s="46">
        <f>'S1 Maquette'!F296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3">
      <c r="A293" s="47">
        <f>'S1 Maquette'!B297</f>
        <v>0</v>
      </c>
      <c r="B293" s="47">
        <f>'S1 Maquette'!C297</f>
        <v>0</v>
      </c>
      <c r="C293" s="46">
        <f>'S1 Maquette'!F297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3">
      <c r="A294" s="47">
        <f>'S1 Maquette'!B298</f>
        <v>0</v>
      </c>
      <c r="B294" s="47">
        <f>'S1 Maquette'!C298</f>
        <v>0</v>
      </c>
      <c r="C294" s="46">
        <f>'S1 Maquette'!F298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3">
      <c r="A295" s="47">
        <f>'S1 Maquette'!B299</f>
        <v>0</v>
      </c>
      <c r="B295" s="47">
        <f>'S1 Maquette'!C299</f>
        <v>0</v>
      </c>
      <c r="C295" s="46">
        <f>'S1 Maquette'!F299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3">
      <c r="A296" s="47">
        <f>'S1 Maquette'!B300</f>
        <v>0</v>
      </c>
      <c r="B296" s="47">
        <f>'S1 Maquette'!C300</f>
        <v>0</v>
      </c>
      <c r="C296" s="46">
        <f>'S1 Maquette'!F300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297:A995">
    <cfRule type="expression" dxfId="98" priority="9">
      <formula>$C1="Parcours Pédagogique"</formula>
    </cfRule>
    <cfRule type="expression" dxfId="97" priority="10">
      <formula>$C1="BLOC"</formula>
    </cfRule>
    <cfRule type="expression" dxfId="96" priority="11">
      <formula>$C1="OPTION"</formula>
    </cfRule>
  </conditionalFormatting>
  <conditionalFormatting sqref="A18:S296 T18">
    <cfRule type="expression" dxfId="95" priority="22">
      <formula>$C18="Modification MCC"</formula>
    </cfRule>
  </conditionalFormatting>
  <conditionalFormatting sqref="B1:S9 B10:E10 J10:S11 B11:D11 B12:M12 P12 B13:H13 K13:L13 B14:G14 K14:N14 P14:S17 B15:H15 K15:M16 B16:G16 B17:M17 B297:S995">
    <cfRule type="expression" dxfId="94" priority="15">
      <formula>$D1="Modification"</formula>
    </cfRule>
    <cfRule type="expression" dxfId="93" priority="20">
      <formula>$D1="Création"</formula>
    </cfRule>
    <cfRule type="expression" dxfId="92" priority="21">
      <formula>$D1="Fermeture"</formula>
    </cfRule>
  </conditionalFormatting>
  <conditionalFormatting sqref="B1:S9 J10:S11 B12:M12 K14:N14 K15:M16 B17:M17 B297:S995 P14:S17 B10:E10 B11:D11 P12 B13:H13 K13:L13 B14:G14 B15:H15 B16:G16">
    <cfRule type="expression" dxfId="91" priority="14">
      <formula>$D1="Modification MCC"</formula>
    </cfRule>
  </conditionalFormatting>
  <conditionalFormatting sqref="J1:J995">
    <cfRule type="expression" dxfId="90" priority="4">
      <formula>$I1="NON"</formula>
    </cfRule>
  </conditionalFormatting>
  <conditionalFormatting sqref="L18:L296">
    <cfRule type="expression" dxfId="89" priority="13">
      <formula>$K18="CCI (CC Intégral)"</formula>
    </cfRule>
  </conditionalFormatting>
  <conditionalFormatting sqref="M1:M995 L18:L296">
    <cfRule type="expression" dxfId="88" priority="8">
      <formula>$K1="CT (Contrôle terminal)"</formula>
    </cfRule>
  </conditionalFormatting>
  <conditionalFormatting sqref="N1:O995">
    <cfRule type="expression" dxfId="87" priority="3">
      <formula>$K1="CCI (CC Intégral)"</formula>
    </cfRule>
  </conditionalFormatting>
  <conditionalFormatting sqref="P19:S296">
    <cfRule type="expression" dxfId="86" priority="5">
      <formula>$H$15="Session Unique"</formula>
    </cfRule>
  </conditionalFormatting>
  <conditionalFormatting sqref="Q1:R995">
    <cfRule type="expression" dxfId="85" priority="1">
      <formula>$P1="Autres"</formula>
    </cfRule>
  </conditionalFormatting>
  <conditionalFormatting sqref="S1:S995 T18">
    <cfRule type="expression" dxfId="84" priority="2">
      <formula>$P1="CT (Contrôle terminal)"</formula>
    </cfRule>
  </conditionalFormatting>
  <conditionalFormatting sqref="T18 A18:S296">
    <cfRule type="expression" dxfId="83" priority="23">
      <formula>$C18="Modification"</formula>
    </cfRule>
    <cfRule type="expression" dxfId="82" priority="28">
      <formula>$C18="Création"</formula>
    </cfRule>
    <cfRule type="expression" dxfId="81" priority="30">
      <formula>$C18="Fermeture"</formula>
    </cfRule>
  </conditionalFormatting>
  <dataValidations count="6"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E19:I296" xr:uid="{DAABAE1A-65C1-4578-97AE-070BC24AB21B}">
      <formula1>"OUI, NON"</formula1>
    </dataValidation>
    <dataValidation type="list" allowBlank="1" showInputMessage="1" showErrorMessage="1" sqref="P19:P296" xr:uid="{4D3CFA86-B7DC-4169-B44C-0BAE718C6652}">
      <formula1>"CT (Contrôle terminal), Autres"</formula1>
    </dataValidation>
    <dataValidation type="list" allowBlank="1" showInputMessage="1" showErrorMessage="1" sqref="C19:C296" xr:uid="{DCA02C86-78EB-4147-A0E1-8CC20E6C42FB}">
      <formula1>"Modification MCC"</formula1>
    </dataValidation>
    <dataValidation type="list" allowBlank="1" showInputMessage="1" showErrorMessage="1" sqref="K19:K296" xr:uid="{C00D5B9C-D73C-431C-8361-873269DE6A28}">
      <formula1>List_Controle2</formula1>
    </dataValidation>
    <dataValidation type="list" allowBlank="1" showInputMessage="1" showErrorMessage="1" sqref="Q19:Q296 N19:N296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topLeftCell="A5" zoomScaleNormal="100" workbookViewId="0">
      <selection activeCell="B22" sqref="B22"/>
    </sheetView>
  </sheetViews>
  <sheetFormatPr baseColWidth="10" defaultColWidth="11.44140625" defaultRowHeight="14.4" x14ac:dyDescent="0.3"/>
  <cols>
    <col min="1" max="1" width="18.44140625" style="18" customWidth="1"/>
    <col min="2" max="2" width="53.4414062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8.10937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3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3">
      <c r="A7" s="125" t="s">
        <v>261</v>
      </c>
      <c r="B7" s="119" t="str">
        <f>'Fiche Générale'!B2</f>
        <v>LIFE</v>
      </c>
      <c r="C7" s="125" t="s">
        <v>262</v>
      </c>
      <c r="D7" s="125"/>
      <c r="E7" s="131" t="str">
        <f>'Fiche Générale'!B3</f>
        <v>Sciences du vivant</v>
      </c>
      <c r="F7" s="119"/>
      <c r="G7" s="125" t="s">
        <v>263</v>
      </c>
      <c r="H7" s="122" t="str">
        <f>'Fiche Générale'!B4</f>
        <v>SMVIE18</v>
      </c>
      <c r="I7" s="122"/>
      <c r="J7" s="122"/>
    </row>
    <row r="8" spans="1:10" ht="18" customHeight="1" x14ac:dyDescent="0.3">
      <c r="A8" s="125"/>
      <c r="B8" s="120"/>
      <c r="C8" s="125"/>
      <c r="D8" s="125"/>
      <c r="E8" s="132"/>
      <c r="F8" s="120"/>
      <c r="G8" s="125"/>
      <c r="H8" s="122"/>
      <c r="I8" s="122"/>
      <c r="J8" s="122"/>
    </row>
    <row r="9" spans="1:10" ht="18" customHeight="1" x14ac:dyDescent="0.3">
      <c r="A9" s="125"/>
      <c r="B9" s="120"/>
      <c r="C9" s="125"/>
      <c r="D9" s="125"/>
      <c r="E9" s="133"/>
      <c r="F9" s="121"/>
      <c r="G9" s="125"/>
      <c r="H9" s="122"/>
      <c r="I9" s="122"/>
      <c r="J9" s="122"/>
    </row>
    <row r="10" spans="1:10" ht="18" customHeight="1" x14ac:dyDescent="0.3">
      <c r="A10" s="125"/>
      <c r="B10" s="120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5"/>
      <c r="J10" s="136"/>
    </row>
    <row r="11" spans="1:10" ht="18" customHeight="1" x14ac:dyDescent="0.3">
      <c r="A11" s="125"/>
      <c r="B11" s="121"/>
      <c r="C11" s="130"/>
      <c r="D11" s="130"/>
      <c r="E11" s="137"/>
      <c r="F11" s="138"/>
      <c r="G11" s="138"/>
      <c r="H11" s="138"/>
      <c r="I11" s="138"/>
      <c r="J11" s="139"/>
    </row>
    <row r="13" spans="1:10" x14ac:dyDescent="0.3">
      <c r="A13" s="124" t="s">
        <v>265</v>
      </c>
      <c r="B13" s="86" t="str">
        <f>'S1 Maquette'!B13:B14</f>
        <v xml:space="preserve">1ère année </v>
      </c>
      <c r="C13" s="124" t="s">
        <v>267</v>
      </c>
      <c r="D13" s="124"/>
      <c r="E13" s="146">
        <f>'S1 Maquette'!E13:F14</f>
        <v>0</v>
      </c>
      <c r="F13" s="146"/>
      <c r="G13" s="151" t="s">
        <v>268</v>
      </c>
      <c r="H13" s="83" t="e">
        <f>Calcul!D7</f>
        <v>#REF!</v>
      </c>
      <c r="I13" s="83"/>
    </row>
    <row r="14" spans="1:10" x14ac:dyDescent="0.3">
      <c r="A14" s="124"/>
      <c r="B14" s="89"/>
      <c r="C14" s="124"/>
      <c r="D14" s="124"/>
      <c r="E14" s="146"/>
      <c r="F14" s="146"/>
      <c r="G14" s="153"/>
      <c r="H14" s="83"/>
      <c r="I14" s="83"/>
    </row>
    <row r="15" spans="1:10" x14ac:dyDescent="0.3">
      <c r="A15" s="124" t="s">
        <v>269</v>
      </c>
      <c r="B15" s="86" t="s">
        <v>225</v>
      </c>
      <c r="C15" s="126" t="s">
        <v>270</v>
      </c>
      <c r="D15" s="127"/>
      <c r="E15" s="124"/>
      <c r="F15" s="124"/>
      <c r="G15" s="151" t="s">
        <v>271</v>
      </c>
      <c r="H15" s="83" t="e">
        <f>Calcul!D20</f>
        <v>#REF!</v>
      </c>
      <c r="I15" s="83"/>
    </row>
    <row r="16" spans="1:10" x14ac:dyDescent="0.3">
      <c r="A16" s="124"/>
      <c r="B16" s="89"/>
      <c r="C16" s="128"/>
      <c r="D16" s="129"/>
      <c r="E16" s="124"/>
      <c r="F16" s="124"/>
      <c r="G16" s="153"/>
      <c r="H16" s="83"/>
      <c r="I16" s="83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x14ac:dyDescent="0.3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8" customFormat="1" ht="43.35" customHeight="1" x14ac:dyDescent="0.3">
      <c r="A19" s="25">
        <v>1</v>
      </c>
      <c r="B19" s="29" t="s">
        <v>319</v>
      </c>
      <c r="C19" s="7" t="s">
        <v>12</v>
      </c>
      <c r="D19" s="7">
        <v>30</v>
      </c>
      <c r="E19" s="5"/>
      <c r="F19" s="5"/>
      <c r="G19" s="5"/>
      <c r="H19" s="11" t="s">
        <v>221</v>
      </c>
      <c r="I19" s="53">
        <v>0</v>
      </c>
      <c r="J19" s="71">
        <v>0</v>
      </c>
      <c r="K19" s="71">
        <v>0</v>
      </c>
      <c r="L19" s="71">
        <v>0</v>
      </c>
      <c r="M19" s="11"/>
      <c r="N19" s="57" t="s">
        <v>280</v>
      </c>
      <c r="O19" s="5" t="s">
        <v>320</v>
      </c>
    </row>
    <row r="20" spans="1:15" s="18" customFormat="1" ht="43.35" customHeight="1" x14ac:dyDescent="0.3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3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3">
      <c r="A22" s="25"/>
      <c r="B22" s="5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x14ac:dyDescent="0.3"/>
    <row r="24" spans="1:15" ht="43.35" customHeight="1" x14ac:dyDescent="0.3">
      <c r="A24" s="24"/>
      <c r="B24" s="53"/>
      <c r="C24" s="11"/>
      <c r="D24" s="11"/>
      <c r="E24" s="6"/>
      <c r="F24" s="6"/>
      <c r="G24" s="6"/>
      <c r="O24" s="6"/>
    </row>
    <row r="25" spans="1:15" ht="43.35" customHeight="1" x14ac:dyDescent="0.3">
      <c r="A25" s="25"/>
      <c r="B25" s="70"/>
      <c r="C25" s="11"/>
      <c r="D25" s="7"/>
      <c r="E25" s="5"/>
      <c r="F25" s="5"/>
      <c r="G25" s="5"/>
      <c r="H25" s="11"/>
      <c r="I25" s="70"/>
      <c r="J25" s="72"/>
      <c r="K25" s="72"/>
      <c r="L25" s="72"/>
      <c r="M25" s="7"/>
      <c r="N25" s="57"/>
      <c r="O25" s="5"/>
    </row>
    <row r="26" spans="1:15" ht="43.35" customHeight="1" x14ac:dyDescent="0.3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3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3">
      <c r="A28" s="25"/>
      <c r="B28" s="29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 x14ac:dyDescent="0.3">
      <c r="A29" s="25"/>
      <c r="B29" s="29"/>
      <c r="C29" s="7"/>
      <c r="D29" s="7"/>
      <c r="E29" s="5"/>
      <c r="F29" s="5"/>
      <c r="G29" s="5"/>
      <c r="H29" s="7"/>
      <c r="I29" s="16"/>
      <c r="J29" s="7"/>
      <c r="K29" s="7"/>
      <c r="L29" s="7"/>
      <c r="M29" s="7"/>
      <c r="N29" s="5"/>
      <c r="O29" s="5"/>
    </row>
    <row r="30" spans="1:15" ht="43.35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5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5">
      <c r="A49" s="26"/>
      <c r="B49" s="30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35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5">
      <c r="A52" s="27"/>
      <c r="B52" s="31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5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5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O9 A10:E10 K10:O11 A11:D11 A12:O12 A13:H13 J13:O16 A14:F14 A15:H15 A16:F16 A17:O22 C24:G24 A24:A25 O24:O25 C25:H25 M25 A26:O1000">
    <cfRule type="expression" dxfId="80" priority="10">
      <formula>$F1="Modification"</formula>
    </cfRule>
    <cfRule type="expression" dxfId="79" priority="11">
      <formula>$F1="Création"</formula>
    </cfRule>
  </conditionalFormatting>
  <conditionalFormatting sqref="A1:O9 K10:O11 A12:O12 J13:O16 A17:O22 A26:O1000 A10:E10 A11:D11 A13:H13 A14:F14 A15:H15 A16:F16 C24:G24 A24:A25 C25:H25 M25 O24:O25">
    <cfRule type="expression" dxfId="78" priority="9">
      <formula>$F1="Fermeture"</formula>
    </cfRule>
  </conditionalFormatting>
  <conditionalFormatting sqref="G1:N22 A1:A22 D1:E22 G24 A24:A1000 D24:E1000 G25:H25 M25 G26:N1000">
    <cfRule type="expression" dxfId="77" priority="6">
      <formula>$C1="Option"</formula>
    </cfRule>
  </conditionalFormatting>
  <conditionalFormatting sqref="H19 M19">
    <cfRule type="expression" dxfId="76" priority="123">
      <formula>$F24="Fermeture"</formula>
    </cfRule>
    <cfRule type="expression" dxfId="75" priority="124">
      <formula>$F24="Modification"</formula>
    </cfRule>
    <cfRule type="expression" dxfId="74" priority="125">
      <formula>$F24="Création"</formula>
    </cfRule>
    <cfRule type="expression" dxfId="73" priority="134">
      <formula>$C24="Option"</formula>
    </cfRule>
  </conditionalFormatting>
  <conditionalFormatting sqref="N1:N18 N20:N22 N26:N1000">
    <cfRule type="expression" dxfId="72" priority="8">
      <formula>$M1="Porteuse"</formula>
    </cfRule>
  </conditionalFormatting>
  <conditionalFormatting sqref="N19 N25">
    <cfRule type="expression" dxfId="71" priority="1">
      <formula>$M19="Porteuse"</formula>
    </cfRule>
  </conditionalFormatting>
  <dataValidations count="6">
    <dataValidation type="list" allowBlank="1" showInputMessage="1" showErrorMessage="1" sqref="L26:L301 L19:L22" xr:uid="{B05CC459-7C99-4B2C-B94C-AF4A5061A536}">
      <formula1>"Anglais"</formula1>
    </dataValidation>
    <dataValidation type="list" allowBlank="1" showInputMessage="1" showErrorMessage="1" sqref="M25:M301 M19:M22" xr:uid="{479795C5-909B-4AE2-9881-EFE3319EB9D1}">
      <formula1>List_Mutualisation</formula1>
    </dataValidation>
    <dataValidation type="list" allowBlank="1" showInputMessage="1" showErrorMessage="1" sqref="H25:H301 H19:H22" xr:uid="{A3DDB933-5170-4C31-A89C-0731F28E5A87}">
      <formula1>List_CNU</formula1>
    </dataValidation>
    <dataValidation type="list" allowBlank="1" showInputMessage="1" showErrorMessage="1" sqref="C24:C301 C19:C22" xr:uid="{1BB5132C-B000-4A3F-A03B-07FE670CF54E}">
      <formula1>List_NatureELP</formula1>
    </dataValidation>
    <dataValidation type="list" allowBlank="1" showInputMessage="1" showErrorMessage="1" sqref="F24:F301 F19:F22" xr:uid="{5AE22C65-C596-4422-A99D-54C42B97053E}">
      <formula1>List_Statut</formula1>
    </dataValidation>
    <dataValidation type="list" allowBlank="1" showInputMessage="1" showErrorMessage="1" sqref="E24:E301 E19:E22" xr:uid="{BB0019CC-A090-4B55-B19B-528DE39AE908}">
      <formula1>List_Type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9F2C9E0-BD87-4BA9-B203-A288C7CCED87}">
            <xm:f>'S1 Maquette'!#REF!="Fermeture"</xm:f>
            <x14:dxf>
              <font>
                <strike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3" id="{4AB14D78-CAEB-4579-892B-4ABB352E753E}">
            <xm:f>'S1 Maquette'!#REF!="Modification"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4" id="{924A6E11-9096-4E96-B6BE-BCB5948ADB31}">
            <xm:f>'S1 Maquette'!#REF!="Création"</xm:f>
            <x14:dxf>
              <fill>
                <patternFill>
                  <bgColor rgb="FF92D050"/>
                </patternFill>
              </fill>
            </x14:dxf>
          </x14:cfRule>
          <x14:cfRule type="expression" priority="5" id="{95D2099A-F72F-407F-AD91-A09EC123689D}">
            <xm:f>'S1 Maquette'!#REF!="Option"</xm:f>
            <x14:dxf>
              <fill>
                <patternFill>
                  <bgColor theme="2" tint="-0.749961851863155"/>
                </patternFill>
              </fill>
            </x14:dxf>
          </x14:cfRule>
          <xm:sqref>N19 N25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C22" sqref="C22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44140625" style="22" customWidth="1"/>
    <col min="4" max="4" width="20.88671875" style="18" customWidth="1"/>
    <col min="5" max="6" width="15.4414062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5.441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44140625" style="18" bestFit="1" customWidth="1"/>
    <col min="17" max="18" width="17.88671875" style="18" customWidth="1"/>
    <col min="19" max="19" width="79.44140625" style="18" customWidth="1"/>
  </cols>
  <sheetData>
    <row r="1" spans="1:19" x14ac:dyDescent="0.3">
      <c r="A1" s="123"/>
      <c r="B1" s="123"/>
      <c r="C1" s="123"/>
      <c r="D1" s="123"/>
      <c r="E1" s="123"/>
      <c r="F1" s="123"/>
      <c r="G1" s="123"/>
      <c r="H1" s="123"/>
      <c r="I1" s="123"/>
      <c r="J1" s="38"/>
    </row>
    <row r="2" spans="1:19" x14ac:dyDescent="0.3">
      <c r="A2" s="123"/>
      <c r="B2" s="123"/>
      <c r="C2" s="123"/>
      <c r="D2" s="123"/>
      <c r="E2" s="123"/>
      <c r="F2" s="123"/>
      <c r="G2" s="123"/>
      <c r="H2" s="123"/>
      <c r="I2" s="123"/>
      <c r="J2" s="38"/>
    </row>
    <row r="3" spans="1:19" x14ac:dyDescent="0.3">
      <c r="A3" s="123"/>
      <c r="B3" s="123"/>
      <c r="C3" s="123"/>
      <c r="D3" s="123"/>
      <c r="E3" s="123"/>
      <c r="F3" s="123"/>
      <c r="G3" s="123"/>
      <c r="H3" s="123"/>
      <c r="I3" s="123"/>
      <c r="J3" s="38"/>
    </row>
    <row r="4" spans="1:19" x14ac:dyDescent="0.3">
      <c r="A4" s="123"/>
      <c r="B4" s="123"/>
      <c r="C4" s="123"/>
      <c r="D4" s="123"/>
      <c r="E4" s="123"/>
      <c r="F4" s="123"/>
      <c r="G4" s="123"/>
      <c r="H4" s="123"/>
      <c r="I4" s="123"/>
      <c r="J4" s="38"/>
    </row>
    <row r="5" spans="1:19" x14ac:dyDescent="0.3">
      <c r="A5" s="123"/>
      <c r="B5" s="123"/>
      <c r="C5" s="123"/>
      <c r="D5" s="123"/>
      <c r="E5" s="123"/>
      <c r="F5" s="123"/>
      <c r="G5" s="123"/>
      <c r="H5" s="123"/>
      <c r="I5" s="123"/>
      <c r="J5" s="38"/>
    </row>
    <row r="6" spans="1:19" x14ac:dyDescent="0.3">
      <c r="A6" s="123"/>
      <c r="B6" s="123"/>
      <c r="C6" s="123"/>
      <c r="D6" s="123"/>
      <c r="E6" s="123"/>
      <c r="F6" s="123"/>
      <c r="G6" s="123"/>
      <c r="H6" s="123"/>
      <c r="I6" s="123"/>
      <c r="J6" s="38"/>
    </row>
    <row r="7" spans="1:19" ht="14.4" customHeight="1" x14ac:dyDescent="0.3">
      <c r="A7" s="143" t="s">
        <v>291</v>
      </c>
      <c r="B7" s="142" t="str">
        <f>'Fiche Générale'!B2</f>
        <v>LIFE</v>
      </c>
      <c r="C7" s="125" t="s">
        <v>262</v>
      </c>
      <c r="D7" s="125"/>
      <c r="E7" s="140" t="str">
        <f>'Fiche Générale'!B3</f>
        <v>Sciences du vivant</v>
      </c>
      <c r="F7" s="141"/>
      <c r="G7" s="125" t="s">
        <v>292</v>
      </c>
      <c r="H7" s="142" t="str">
        <f>'Fiche Générale'!B4</f>
        <v>SMVIE18</v>
      </c>
      <c r="I7" s="142"/>
      <c r="J7" s="39"/>
      <c r="K7" s="23"/>
    </row>
    <row r="8" spans="1:19" ht="14.4" customHeight="1" x14ac:dyDescent="0.3">
      <c r="A8" s="144"/>
      <c r="B8" s="142"/>
      <c r="C8" s="125"/>
      <c r="D8" s="125"/>
      <c r="E8" s="140"/>
      <c r="F8" s="141"/>
      <c r="G8" s="125"/>
      <c r="H8" s="142"/>
      <c r="I8" s="142"/>
      <c r="J8" s="39"/>
      <c r="K8" s="23"/>
    </row>
    <row r="9" spans="1:19" ht="14.4" customHeight="1" x14ac:dyDescent="0.3">
      <c r="A9" s="144"/>
      <c r="B9" s="142"/>
      <c r="C9" s="125"/>
      <c r="D9" s="125"/>
      <c r="E9" s="140"/>
      <c r="F9" s="141"/>
      <c r="G9" s="125"/>
      <c r="H9" s="142"/>
      <c r="I9" s="142"/>
      <c r="J9" s="39"/>
      <c r="K9" s="23"/>
    </row>
    <row r="10" spans="1:19" ht="14.4" customHeight="1" x14ac:dyDescent="0.3">
      <c r="A10" s="144"/>
      <c r="B10" s="142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6"/>
      <c r="J10" s="40"/>
      <c r="K10" s="23"/>
    </row>
    <row r="11" spans="1:19" ht="14.4" customHeight="1" x14ac:dyDescent="0.3">
      <c r="A11" s="145"/>
      <c r="B11" s="142"/>
      <c r="C11" s="130"/>
      <c r="D11" s="130"/>
      <c r="E11" s="137"/>
      <c r="F11" s="138"/>
      <c r="G11" s="138"/>
      <c r="H11" s="138"/>
      <c r="I11" s="139"/>
      <c r="J11" s="40"/>
      <c r="K11" s="23"/>
    </row>
    <row r="12" spans="1:19" x14ac:dyDescent="0.3">
      <c r="C12" s="18"/>
      <c r="I12" s="13"/>
      <c r="J12" s="13"/>
      <c r="M12" s="126" t="s">
        <v>293</v>
      </c>
      <c r="N12" s="127"/>
      <c r="O12" s="158"/>
      <c r="P12" s="126" t="s">
        <v>294</v>
      </c>
      <c r="Q12" s="127"/>
      <c r="R12" s="127"/>
      <c r="S12" s="158"/>
    </row>
    <row r="13" spans="1:19" x14ac:dyDescent="0.3">
      <c r="A13" s="151" t="s">
        <v>265</v>
      </c>
      <c r="B13" s="83" t="str">
        <f>'S2 Maquette'!B13:B14</f>
        <v xml:space="preserve">1ère année </v>
      </c>
      <c r="C13" s="83"/>
      <c r="D13" s="151" t="s">
        <v>295</v>
      </c>
      <c r="E13" s="146">
        <f>'S2 Maquette'!E13:F14</f>
        <v>0</v>
      </c>
      <c r="F13" s="146"/>
      <c r="G13" s="146"/>
      <c r="H13" s="124" t="s">
        <v>296</v>
      </c>
      <c r="I13" s="124"/>
      <c r="J13" s="41"/>
      <c r="M13" s="128"/>
      <c r="N13" s="129"/>
      <c r="O13" s="159"/>
      <c r="P13" s="128"/>
      <c r="Q13" s="129"/>
      <c r="R13" s="129"/>
      <c r="S13" s="159"/>
    </row>
    <row r="14" spans="1:19" x14ac:dyDescent="0.3">
      <c r="A14" s="153"/>
      <c r="B14" s="83"/>
      <c r="C14" s="83"/>
      <c r="D14" s="153"/>
      <c r="E14" s="146"/>
      <c r="F14" s="146"/>
      <c r="G14" s="146"/>
      <c r="H14" s="124"/>
      <c r="I14" s="124"/>
      <c r="J14" s="41"/>
      <c r="M14" s="124" t="s">
        <v>297</v>
      </c>
      <c r="N14" s="126" t="s">
        <v>298</v>
      </c>
      <c r="O14" s="158"/>
      <c r="P14" s="123"/>
      <c r="Q14" s="147"/>
      <c r="R14" s="150"/>
      <c r="S14" s="151"/>
    </row>
    <row r="15" spans="1:19" x14ac:dyDescent="0.3">
      <c r="A15" s="151" t="s">
        <v>299</v>
      </c>
      <c r="B15" s="85" t="str">
        <f>'S2 Maquette'!B15:B16</f>
        <v>Semestre 2</v>
      </c>
      <c r="C15" s="86"/>
      <c r="D15" s="151" t="s">
        <v>300</v>
      </c>
      <c r="E15" s="146">
        <f>'S2 Maquette'!E15:F16</f>
        <v>0</v>
      </c>
      <c r="F15" s="146"/>
      <c r="G15" s="146"/>
      <c r="H15" s="154" t="str">
        <f>'Fiche Générale'!B5</f>
        <v>Seconde Chance</v>
      </c>
      <c r="I15" s="155"/>
      <c r="J15" s="42"/>
      <c r="M15" s="124"/>
      <c r="N15" s="160"/>
      <c r="O15" s="161"/>
      <c r="P15" s="123"/>
      <c r="Q15" s="148"/>
      <c r="R15" s="150"/>
      <c r="S15" s="152"/>
    </row>
    <row r="16" spans="1:19" x14ac:dyDescent="0.3">
      <c r="A16" s="153"/>
      <c r="B16" s="88"/>
      <c r="C16" s="89"/>
      <c r="D16" s="153"/>
      <c r="E16" s="146"/>
      <c r="F16" s="146"/>
      <c r="G16" s="146"/>
      <c r="H16" s="156"/>
      <c r="I16" s="157"/>
      <c r="J16" s="42"/>
      <c r="M16" s="124"/>
      <c r="N16" s="160"/>
      <c r="O16" s="161"/>
      <c r="P16" s="123"/>
      <c r="Q16" s="148"/>
      <c r="R16" s="150"/>
      <c r="S16" s="152"/>
    </row>
    <row r="17" spans="1:19" x14ac:dyDescent="0.3">
      <c r="L17" s="19"/>
      <c r="M17" s="124"/>
      <c r="N17" s="128"/>
      <c r="O17" s="159"/>
      <c r="P17" s="123"/>
      <c r="Q17" s="149"/>
      <c r="R17" s="150"/>
      <c r="S17" s="153"/>
    </row>
    <row r="18" spans="1:19" ht="59.4" customHeight="1" x14ac:dyDescent="0.3">
      <c r="A18" s="3" t="s">
        <v>301</v>
      </c>
      <c r="B18" s="43" t="s">
        <v>302</v>
      </c>
      <c r="C18" s="3" t="s">
        <v>5</v>
      </c>
      <c r="D18" s="3" t="s">
        <v>303</v>
      </c>
      <c r="E18" s="3" t="s">
        <v>304</v>
      </c>
      <c r="F18" s="3" t="s">
        <v>305</v>
      </c>
      <c r="G18" s="3" t="s">
        <v>306</v>
      </c>
      <c r="H18" s="3" t="s">
        <v>307</v>
      </c>
      <c r="I18" s="3" t="s">
        <v>308</v>
      </c>
      <c r="J18" s="3" t="s">
        <v>321</v>
      </c>
      <c r="K18" s="3" t="s">
        <v>310</v>
      </c>
      <c r="L18" s="3" t="s">
        <v>311</v>
      </c>
      <c r="M18" s="3" t="s">
        <v>312</v>
      </c>
      <c r="N18" s="3" t="s">
        <v>302</v>
      </c>
      <c r="O18" s="3" t="s">
        <v>313</v>
      </c>
      <c r="P18" s="3" t="s">
        <v>314</v>
      </c>
      <c r="Q18" s="3" t="s">
        <v>302</v>
      </c>
      <c r="R18" s="3" t="s">
        <v>313</v>
      </c>
      <c r="S18" s="4" t="s">
        <v>315</v>
      </c>
    </row>
    <row r="19" spans="1:19" ht="30.6" customHeight="1" x14ac:dyDescent="0.3">
      <c r="A19" s="47">
        <f>'S2 Maquette'!B20</f>
        <v>0</v>
      </c>
      <c r="B19" s="47">
        <f>'S2 Maquette'!C20</f>
        <v>0</v>
      </c>
      <c r="C19" s="46">
        <f>'S2 Maquette'!F20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3">
      <c r="A20" s="47">
        <f>'S2 Maquette'!B21</f>
        <v>0</v>
      </c>
      <c r="B20" s="47">
        <f>'S2 Maquette'!C21</f>
        <v>0</v>
      </c>
      <c r="C20" s="46">
        <f>'S2 Maquette'!F21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</row>
    <row r="21" spans="1:19" ht="30.6" customHeight="1" x14ac:dyDescent="0.3">
      <c r="A21" s="47">
        <f>'S2 Maquette'!B22</f>
        <v>0</v>
      </c>
      <c r="B21" s="47">
        <f>'S2 Maquette'!C22</f>
        <v>0</v>
      </c>
      <c r="C21" s="46">
        <f>'S2 Maquette'!F22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3">
      <c r="A22" s="76" t="str">
        <f>'S2 Maquette'!B19</f>
        <v>Stage en laboratoire</v>
      </c>
      <c r="B22" s="76" t="str">
        <f>'S2 Maquette'!C19</f>
        <v>UE</v>
      </c>
      <c r="C22" s="77">
        <f>'S2 Maquette'!F19</f>
        <v>0</v>
      </c>
      <c r="D22" s="78"/>
      <c r="E22" s="78" t="s">
        <v>317</v>
      </c>
      <c r="F22" s="78" t="s">
        <v>317</v>
      </c>
      <c r="G22" s="75" t="s">
        <v>318</v>
      </c>
      <c r="H22" s="75" t="s">
        <v>318</v>
      </c>
      <c r="I22" s="75" t="s">
        <v>318</v>
      </c>
      <c r="J22" s="75"/>
      <c r="K22" s="75" t="s">
        <v>18</v>
      </c>
      <c r="L22" s="75"/>
      <c r="M22" s="75"/>
      <c r="N22" s="75" t="s">
        <v>19</v>
      </c>
      <c r="O22" s="75" t="s">
        <v>323</v>
      </c>
      <c r="P22" s="75" t="s">
        <v>18</v>
      </c>
      <c r="Q22" s="75" t="s">
        <v>19</v>
      </c>
      <c r="R22" s="75" t="s">
        <v>323</v>
      </c>
      <c r="S22" s="12"/>
    </row>
    <row r="23" spans="1:19" ht="30.6" customHeight="1" x14ac:dyDescent="0.3">
      <c r="A23" s="47">
        <f>'S2 Maquette'!B24</f>
        <v>0</v>
      </c>
      <c r="B23" s="47">
        <f>'S2 Maquette'!C24</f>
        <v>0</v>
      </c>
      <c r="C23" s="46">
        <f>'S2 Maquette'!F24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3">
      <c r="A24" s="47">
        <f>'S2 Maquette'!B25</f>
        <v>0</v>
      </c>
      <c r="B24" s="47">
        <f>'S2 Maquette'!C25</f>
        <v>0</v>
      </c>
      <c r="C24" s="46">
        <f>'S2 Maquette'!F25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3">
      <c r="A25" s="47">
        <f>'S2 Maquette'!B26</f>
        <v>0</v>
      </c>
      <c r="B25" s="47">
        <f>'S2 Maquette'!C26</f>
        <v>0</v>
      </c>
      <c r="C25" s="46">
        <f>'S2 Maquette'!F26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3">
      <c r="A26" s="47">
        <f>'S2 Maquette'!B27</f>
        <v>0</v>
      </c>
      <c r="B26" s="47">
        <f>'S2 Maquette'!C27</f>
        <v>0</v>
      </c>
      <c r="C26" s="46">
        <f>'S2 Maquette'!F27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3">
      <c r="A27" s="47">
        <f>'S2 Maquette'!B28</f>
        <v>0</v>
      </c>
      <c r="B27" s="47">
        <f>'S2 Maquette'!C28</f>
        <v>0</v>
      </c>
      <c r="C27" s="46">
        <f>'S2 Maquette'!F28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3">
      <c r="A28" s="47">
        <f>'S2 Maquette'!B29</f>
        <v>0</v>
      </c>
      <c r="B28" s="47">
        <f>'S2 Maquette'!C29</f>
        <v>0</v>
      </c>
      <c r="C28" s="46">
        <f>'S2 Maquette'!F29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3">
      <c r="A29" s="47">
        <f>'S2 Maquette'!B30</f>
        <v>0</v>
      </c>
      <c r="B29" s="47">
        <f>'S2 Maquette'!C30</f>
        <v>0</v>
      </c>
      <c r="C29" s="46">
        <f>'S2 Maquette'!F30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3">
      <c r="A30" s="47">
        <f>'S2 Maquette'!B31</f>
        <v>0</v>
      </c>
      <c r="B30" s="47">
        <f>'S2 Maquette'!C31</f>
        <v>0</v>
      </c>
      <c r="C30" s="46">
        <f>'S2 Maquette'!F31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3">
      <c r="A31" s="47">
        <f>'S2 Maquette'!B32</f>
        <v>0</v>
      </c>
      <c r="B31" s="47">
        <f>'S2 Maquette'!C32</f>
        <v>0</v>
      </c>
      <c r="C31" s="46">
        <f>'S2 Maquette'!F32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3">
      <c r="A32" s="47">
        <f>'S2 Maquette'!B33</f>
        <v>0</v>
      </c>
      <c r="B32" s="47">
        <f>'S2 Maquette'!C33</f>
        <v>0</v>
      </c>
      <c r="C32" s="46">
        <f>'S2 Maquette'!F33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3">
      <c r="A33" s="47">
        <f>'S2 Maquette'!B34</f>
        <v>0</v>
      </c>
      <c r="B33" s="47">
        <f>'S2 Maquette'!C34</f>
        <v>0</v>
      </c>
      <c r="C33" s="46">
        <f>'S2 Maquette'!F34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3">
      <c r="A34" s="47">
        <f>'S2 Maquette'!B35</f>
        <v>0</v>
      </c>
      <c r="B34" s="47">
        <f>'S2 Maquette'!C35</f>
        <v>0</v>
      </c>
      <c r="C34" s="46">
        <f>'S2 Maquette'!F35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3">
      <c r="A35" s="47">
        <f>'S2 Maquette'!B36</f>
        <v>0</v>
      </c>
      <c r="B35" s="47">
        <f>'S2 Maquette'!C36</f>
        <v>0</v>
      </c>
      <c r="C35" s="46">
        <f>'S2 Maquette'!F36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3">
      <c r="A36" s="47">
        <f>'S2 Maquette'!B37</f>
        <v>0</v>
      </c>
      <c r="B36" s="47">
        <f>'S2 Maquette'!C37</f>
        <v>0</v>
      </c>
      <c r="C36" s="46">
        <f>'S2 Maquette'!F37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3">
      <c r="A37" s="47">
        <f>'S2 Maquette'!B38</f>
        <v>0</v>
      </c>
      <c r="B37" s="47">
        <f>'S2 Maquette'!C38</f>
        <v>0</v>
      </c>
      <c r="C37" s="46">
        <f>'S2 Maquette'!F38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3">
      <c r="A38" s="47">
        <f>'S2 Maquette'!B39</f>
        <v>0</v>
      </c>
      <c r="B38" s="47">
        <f>'S2 Maquette'!C39</f>
        <v>0</v>
      </c>
      <c r="C38" s="46">
        <f>'S2 Maquette'!F39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3">
      <c r="A39" s="47">
        <f>'S2 Maquette'!B40</f>
        <v>0</v>
      </c>
      <c r="B39" s="47">
        <f>'S2 Maquette'!C40</f>
        <v>0</v>
      </c>
      <c r="C39" s="46">
        <f>'S2 Maquette'!F40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3">
      <c r="A40" s="47">
        <f>'S2 Maquette'!B41</f>
        <v>0</v>
      </c>
      <c r="B40" s="47">
        <f>'S2 Maquette'!C41</f>
        <v>0</v>
      </c>
      <c r="C40" s="46">
        <f>'S2 Maquette'!F41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3">
      <c r="A41" s="47">
        <f>'S2 Maquette'!B42</f>
        <v>0</v>
      </c>
      <c r="B41" s="47">
        <f>'S2 Maquette'!C42</f>
        <v>0</v>
      </c>
      <c r="C41" s="46">
        <f>'S2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3">
      <c r="A42" s="47">
        <f>'S2 Maquette'!B43</f>
        <v>0</v>
      </c>
      <c r="B42" s="47">
        <f>'S2 Maquette'!C43</f>
        <v>0</v>
      </c>
      <c r="C42" s="46">
        <f>'S2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3">
      <c r="A43" s="47">
        <f>'S2 Maquette'!B44</f>
        <v>0</v>
      </c>
      <c r="B43" s="47">
        <f>'S2 Maquette'!C44</f>
        <v>0</v>
      </c>
      <c r="C43" s="46">
        <f>'S2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3">
      <c r="A44" s="47">
        <f>'S2 Maquette'!B45</f>
        <v>0</v>
      </c>
      <c r="B44" s="47">
        <f>'S2 Maquette'!C45</f>
        <v>0</v>
      </c>
      <c r="C44" s="46">
        <f>'S2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3">
      <c r="A45" s="47">
        <f>'S2 Maquette'!B46</f>
        <v>0</v>
      </c>
      <c r="B45" s="47">
        <f>'S2 Maquette'!C46</f>
        <v>0</v>
      </c>
      <c r="C45" s="46">
        <f>'S2 Maquette'!F46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3">
      <c r="A46" s="47">
        <f>'S2 Maquette'!B47</f>
        <v>0</v>
      </c>
      <c r="B46" s="47">
        <f>'S2 Maquette'!C47</f>
        <v>0</v>
      </c>
      <c r="C46" s="46">
        <f>'S2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3">
      <c r="A47" s="47">
        <f>'S2 Maquette'!B48</f>
        <v>0</v>
      </c>
      <c r="B47" s="47">
        <f>'S2 Maquette'!C48</f>
        <v>0</v>
      </c>
      <c r="C47" s="46">
        <f>'S2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3">
      <c r="A48" s="47">
        <f>'S2 Maquette'!B49</f>
        <v>0</v>
      </c>
      <c r="B48" s="47">
        <f>'S2 Maquette'!C49</f>
        <v>0</v>
      </c>
      <c r="C48" s="46">
        <f>'S2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3">
      <c r="A49" s="47">
        <f>'S2 Maquette'!B50</f>
        <v>0</v>
      </c>
      <c r="B49" s="47">
        <f>'S2 Maquette'!C50</f>
        <v>0</v>
      </c>
      <c r="C49" s="46">
        <f>'S2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3">
      <c r="A50" s="47">
        <f>'S2 Maquette'!B51</f>
        <v>0</v>
      </c>
      <c r="B50" s="47">
        <f>'S2 Maquette'!C51</f>
        <v>0</v>
      </c>
      <c r="C50" s="46">
        <f>'S2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3">
      <c r="A51" s="47">
        <f>'S2 Maquette'!B52</f>
        <v>0</v>
      </c>
      <c r="B51" s="47">
        <f>'S2 Maquette'!C52</f>
        <v>0</v>
      </c>
      <c r="C51" s="46">
        <f>'S2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3">
      <c r="A52" s="47">
        <f>'S2 Maquette'!B53</f>
        <v>0</v>
      </c>
      <c r="B52" s="47">
        <f>'S2 Maquette'!C53</f>
        <v>0</v>
      </c>
      <c r="C52" s="46">
        <f>'S2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3">
      <c r="A53" s="47">
        <f>'S2 Maquette'!B54</f>
        <v>0</v>
      </c>
      <c r="B53" s="47">
        <f>'S2 Maquette'!C54</f>
        <v>0</v>
      </c>
      <c r="C53" s="46">
        <f>'S2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3">
      <c r="A54" s="47">
        <f>'S2 Maquette'!B55</f>
        <v>0</v>
      </c>
      <c r="B54" s="47">
        <f>'S2 Maquette'!C55</f>
        <v>0</v>
      </c>
      <c r="C54" s="46">
        <f>'S2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3">
      <c r="A55" s="47">
        <f>'S2 Maquette'!B56</f>
        <v>0</v>
      </c>
      <c r="B55" s="47">
        <f>'S2 Maquette'!C56</f>
        <v>0</v>
      </c>
      <c r="C55" s="46">
        <f>'S2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3">
      <c r="A56" s="47">
        <f>'S2 Maquette'!B57</f>
        <v>0</v>
      </c>
      <c r="B56" s="47">
        <f>'S2 Maquette'!C57</f>
        <v>0</v>
      </c>
      <c r="C56" s="46">
        <f>'S2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3">
      <c r="A57" s="47">
        <f>'S2 Maquette'!B58</f>
        <v>0</v>
      </c>
      <c r="B57" s="47">
        <f>'S2 Maquette'!C58</f>
        <v>0</v>
      </c>
      <c r="C57" s="46">
        <f>'S2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3">
      <c r="A58" s="47">
        <f>'S2 Maquette'!B59</f>
        <v>0</v>
      </c>
      <c r="B58" s="47">
        <f>'S2 Maquette'!C59</f>
        <v>0</v>
      </c>
      <c r="C58" s="46">
        <f>'S2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3">
      <c r="A59" s="47">
        <f>'S2 Maquette'!B60</f>
        <v>0</v>
      </c>
      <c r="B59" s="47">
        <f>'S2 Maquette'!C60</f>
        <v>0</v>
      </c>
      <c r="C59" s="46">
        <f>'S2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3">
      <c r="A60" s="47">
        <f>'S2 Maquette'!B61</f>
        <v>0</v>
      </c>
      <c r="B60" s="47">
        <f>'S2 Maquette'!C61</f>
        <v>0</v>
      </c>
      <c r="C60" s="46">
        <f>'S2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3">
      <c r="A61" s="47">
        <f>'S2 Maquette'!B62</f>
        <v>0</v>
      </c>
      <c r="B61" s="47">
        <f>'S2 Maquette'!C62</f>
        <v>0</v>
      </c>
      <c r="C61" s="46">
        <f>'S2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3">
      <c r="A62" s="47">
        <f>'S2 Maquette'!B63</f>
        <v>0</v>
      </c>
      <c r="B62" s="47">
        <f>'S2 Maquette'!C63</f>
        <v>0</v>
      </c>
      <c r="C62" s="46">
        <f>'S2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3">
      <c r="A63" s="47">
        <f>'S2 Maquette'!B64</f>
        <v>0</v>
      </c>
      <c r="B63" s="47">
        <f>'S2 Maquette'!C64</f>
        <v>0</v>
      </c>
      <c r="C63" s="46">
        <f>'S2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3">
      <c r="A64" s="47">
        <f>'S2 Maquette'!B65</f>
        <v>0</v>
      </c>
      <c r="B64" s="47">
        <f>'S2 Maquette'!C65</f>
        <v>0</v>
      </c>
      <c r="C64" s="46">
        <f>'S2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3">
      <c r="A65" s="47">
        <f>'S2 Maquette'!B66</f>
        <v>0</v>
      </c>
      <c r="B65" s="47">
        <f>'S2 Maquette'!C66</f>
        <v>0</v>
      </c>
      <c r="C65" s="46">
        <f>'S2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3">
      <c r="A66" s="47">
        <f>'S2 Maquette'!B67</f>
        <v>0</v>
      </c>
      <c r="B66" s="47">
        <f>'S2 Maquette'!C67</f>
        <v>0</v>
      </c>
      <c r="C66" s="46">
        <f>'S2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3">
      <c r="A67" s="47">
        <f>'S2 Maquette'!B68</f>
        <v>0</v>
      </c>
      <c r="B67" s="47">
        <f>'S2 Maquette'!C68</f>
        <v>0</v>
      </c>
      <c r="C67" s="46">
        <f>'S2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3">
      <c r="A68" s="47">
        <f>'S2 Maquette'!B69</f>
        <v>0</v>
      </c>
      <c r="B68" s="47">
        <f>'S2 Maquette'!C69</f>
        <v>0</v>
      </c>
      <c r="C68" s="46">
        <f>'S2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3">
      <c r="A69" s="47">
        <f>'S2 Maquette'!B70</f>
        <v>0</v>
      </c>
      <c r="B69" s="47">
        <f>'S2 Maquette'!C70</f>
        <v>0</v>
      </c>
      <c r="C69" s="46">
        <f>'S2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3">
      <c r="A70" s="47">
        <f>'S2 Maquette'!B71</f>
        <v>0</v>
      </c>
      <c r="B70" s="47">
        <f>'S2 Maquette'!C71</f>
        <v>0</v>
      </c>
      <c r="C70" s="46">
        <f>'S2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3">
      <c r="A71" s="47">
        <f>'S2 Maquette'!B72</f>
        <v>0</v>
      </c>
      <c r="B71" s="47">
        <f>'S2 Maquette'!C72</f>
        <v>0</v>
      </c>
      <c r="C71" s="46">
        <f>'S2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3">
      <c r="A72" s="47">
        <f>'S2 Maquette'!B73</f>
        <v>0</v>
      </c>
      <c r="B72" s="47">
        <f>'S2 Maquette'!C73</f>
        <v>0</v>
      </c>
      <c r="C72" s="46">
        <f>'S2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3">
      <c r="A73" s="47">
        <f>'S2 Maquette'!B74</f>
        <v>0</v>
      </c>
      <c r="B73" s="47">
        <f>'S2 Maquette'!C74</f>
        <v>0</v>
      </c>
      <c r="C73" s="46">
        <f>'S2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3">
      <c r="A74" s="47">
        <f>'S2 Maquette'!B75</f>
        <v>0</v>
      </c>
      <c r="B74" s="47">
        <f>'S2 Maquette'!C75</f>
        <v>0</v>
      </c>
      <c r="C74" s="46">
        <f>'S2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3">
      <c r="A75" s="47">
        <f>'S2 Maquette'!B76</f>
        <v>0</v>
      </c>
      <c r="B75" s="47">
        <f>'S2 Maquette'!C76</f>
        <v>0</v>
      </c>
      <c r="C75" s="46">
        <f>'S2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3">
      <c r="A76" s="47">
        <f>'S2 Maquette'!B77</f>
        <v>0</v>
      </c>
      <c r="B76" s="47">
        <f>'S2 Maquette'!C77</f>
        <v>0</v>
      </c>
      <c r="C76" s="46">
        <f>'S2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3">
      <c r="A77" s="47">
        <f>'S2 Maquette'!B78</f>
        <v>0</v>
      </c>
      <c r="B77" s="47">
        <f>'S2 Maquette'!C78</f>
        <v>0</v>
      </c>
      <c r="C77" s="46">
        <f>'S2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3">
      <c r="A78" s="47">
        <f>'S2 Maquette'!B79</f>
        <v>0</v>
      </c>
      <c r="B78" s="47">
        <f>'S2 Maquette'!C79</f>
        <v>0</v>
      </c>
      <c r="C78" s="46">
        <f>'S2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3">
      <c r="A79" s="47">
        <f>'S2 Maquette'!B80</f>
        <v>0</v>
      </c>
      <c r="B79" s="47">
        <f>'S2 Maquette'!C80</f>
        <v>0</v>
      </c>
      <c r="C79" s="46">
        <f>'S2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3">
      <c r="A80" s="47">
        <f>'S2 Maquette'!B81</f>
        <v>0</v>
      </c>
      <c r="B80" s="47">
        <f>'S2 Maquette'!C81</f>
        <v>0</v>
      </c>
      <c r="C80" s="46">
        <f>'S2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3">
      <c r="A81" s="47">
        <f>'S2 Maquette'!B82</f>
        <v>0</v>
      </c>
      <c r="B81" s="47">
        <f>'S2 Maquette'!C82</f>
        <v>0</v>
      </c>
      <c r="C81" s="46">
        <f>'S2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3">
      <c r="A82" s="47">
        <f>'S2 Maquette'!B83</f>
        <v>0</v>
      </c>
      <c r="B82" s="47">
        <f>'S2 Maquette'!C83</f>
        <v>0</v>
      </c>
      <c r="C82" s="46">
        <f>'S2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3">
      <c r="A83" s="47">
        <f>'S2 Maquette'!B84</f>
        <v>0</v>
      </c>
      <c r="B83" s="47">
        <f>'S2 Maquette'!C84</f>
        <v>0</v>
      </c>
      <c r="C83" s="46">
        <f>'S2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3">
      <c r="A84" s="47">
        <f>'S2 Maquette'!B85</f>
        <v>0</v>
      </c>
      <c r="B84" s="47">
        <f>'S2 Maquette'!C85</f>
        <v>0</v>
      </c>
      <c r="C84" s="46">
        <f>'S2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3">
      <c r="A85" s="47">
        <f>'S2 Maquette'!B86</f>
        <v>0</v>
      </c>
      <c r="B85" s="47">
        <f>'S2 Maquette'!C86</f>
        <v>0</v>
      </c>
      <c r="C85" s="46">
        <f>'S2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3">
      <c r="A86" s="47">
        <f>'S2 Maquette'!B87</f>
        <v>0</v>
      </c>
      <c r="B86" s="47">
        <f>'S2 Maquette'!C87</f>
        <v>0</v>
      </c>
      <c r="C86" s="46">
        <f>'S2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3">
      <c r="A87" s="47">
        <f>'S2 Maquette'!B88</f>
        <v>0</v>
      </c>
      <c r="B87" s="47">
        <f>'S2 Maquette'!C88</f>
        <v>0</v>
      </c>
      <c r="C87" s="46">
        <f>'S2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3">
      <c r="A88" s="47">
        <f>'S2 Maquette'!B89</f>
        <v>0</v>
      </c>
      <c r="B88" s="47">
        <f>'S2 Maquette'!C89</f>
        <v>0</v>
      </c>
      <c r="C88" s="46">
        <f>'S2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3">
      <c r="A89" s="47">
        <f>'S2 Maquette'!B90</f>
        <v>0</v>
      </c>
      <c r="B89" s="47">
        <f>'S2 Maquette'!C90</f>
        <v>0</v>
      </c>
      <c r="C89" s="46">
        <f>'S2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3">
      <c r="A90" s="47">
        <f>'S2 Maquette'!B91</f>
        <v>0</v>
      </c>
      <c r="B90" s="47">
        <f>'S2 Maquette'!C91</f>
        <v>0</v>
      </c>
      <c r="C90" s="46">
        <f>'S2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3">
      <c r="A91" s="47">
        <f>'S2 Maquette'!B92</f>
        <v>0</v>
      </c>
      <c r="B91" s="47">
        <f>'S2 Maquette'!C92</f>
        <v>0</v>
      </c>
      <c r="C91" s="46">
        <f>'S2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3">
      <c r="A92" s="47">
        <f>'S2 Maquette'!B93</f>
        <v>0</v>
      </c>
      <c r="B92" s="47">
        <f>'S2 Maquette'!C93</f>
        <v>0</v>
      </c>
      <c r="C92" s="46">
        <f>'S2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3">
      <c r="A93" s="47">
        <f>'S2 Maquette'!B94</f>
        <v>0</v>
      </c>
      <c r="B93" s="47">
        <f>'S2 Maquette'!C94</f>
        <v>0</v>
      </c>
      <c r="C93" s="46">
        <f>'S2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3">
      <c r="A94" s="47">
        <f>'S2 Maquette'!B95</f>
        <v>0</v>
      </c>
      <c r="B94" s="47">
        <f>'S2 Maquette'!C95</f>
        <v>0</v>
      </c>
      <c r="C94" s="46">
        <f>'S2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3">
      <c r="A95" s="47">
        <f>'S2 Maquette'!B96</f>
        <v>0</v>
      </c>
      <c r="B95" s="47">
        <f>'S2 Maquette'!C96</f>
        <v>0</v>
      </c>
      <c r="C95" s="46">
        <f>'S2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3">
      <c r="A96" s="47">
        <f>'S2 Maquette'!B97</f>
        <v>0</v>
      </c>
      <c r="B96" s="47">
        <f>'S2 Maquette'!C97</f>
        <v>0</v>
      </c>
      <c r="C96" s="46">
        <f>'S2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3">
      <c r="A97" s="47">
        <f>'S2 Maquette'!B98</f>
        <v>0</v>
      </c>
      <c r="B97" s="47">
        <f>'S2 Maquette'!C98</f>
        <v>0</v>
      </c>
      <c r="C97" s="46">
        <f>'S2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3">
      <c r="A98" s="47">
        <f>'S2 Maquette'!B99</f>
        <v>0</v>
      </c>
      <c r="B98" s="47">
        <f>'S2 Maquette'!C99</f>
        <v>0</v>
      </c>
      <c r="C98" s="46">
        <f>'S2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3">
      <c r="A99" s="47">
        <f>'S2 Maquette'!B100</f>
        <v>0</v>
      </c>
      <c r="B99" s="47">
        <f>'S2 Maquette'!C100</f>
        <v>0</v>
      </c>
      <c r="C99" s="46">
        <f>'S2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3">
      <c r="A100" s="47">
        <f>'S2 Maquette'!B101</f>
        <v>0</v>
      </c>
      <c r="B100" s="47">
        <f>'S2 Maquette'!C101</f>
        <v>0</v>
      </c>
      <c r="C100" s="46">
        <f>'S2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3">
      <c r="A101" s="47">
        <f>'S2 Maquette'!B102</f>
        <v>0</v>
      </c>
      <c r="B101" s="47">
        <f>'S2 Maquette'!C102</f>
        <v>0</v>
      </c>
      <c r="C101" s="46">
        <f>'S2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3">
      <c r="A102" s="47">
        <f>'S2 Maquette'!B103</f>
        <v>0</v>
      </c>
      <c r="B102" s="47">
        <f>'S2 Maquette'!C103</f>
        <v>0</v>
      </c>
      <c r="C102" s="46">
        <f>'S2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3">
      <c r="A103" s="47">
        <f>'S2 Maquette'!B104</f>
        <v>0</v>
      </c>
      <c r="B103" s="47">
        <f>'S2 Maquette'!C104</f>
        <v>0</v>
      </c>
      <c r="C103" s="46">
        <f>'S2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3">
      <c r="A104" s="47">
        <f>'S2 Maquette'!B105</f>
        <v>0</v>
      </c>
      <c r="B104" s="47">
        <f>'S2 Maquette'!C105</f>
        <v>0</v>
      </c>
      <c r="C104" s="46">
        <f>'S2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3">
      <c r="A105" s="47">
        <f>'S2 Maquette'!B106</f>
        <v>0</v>
      </c>
      <c r="B105" s="47">
        <f>'S2 Maquette'!C106</f>
        <v>0</v>
      </c>
      <c r="C105" s="46">
        <f>'S2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3">
      <c r="A106" s="47">
        <f>'S2 Maquette'!B107</f>
        <v>0</v>
      </c>
      <c r="B106" s="47">
        <f>'S2 Maquette'!C107</f>
        <v>0</v>
      </c>
      <c r="C106" s="46">
        <f>'S2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3">
      <c r="A107" s="47">
        <f>'S2 Maquette'!B108</f>
        <v>0</v>
      </c>
      <c r="B107" s="47">
        <f>'S2 Maquette'!C108</f>
        <v>0</v>
      </c>
      <c r="C107" s="46">
        <f>'S2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3">
      <c r="A108" s="47">
        <f>'S2 Maquette'!B109</f>
        <v>0</v>
      </c>
      <c r="B108" s="47">
        <f>'S2 Maquette'!C109</f>
        <v>0</v>
      </c>
      <c r="C108" s="46">
        <f>'S2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3">
      <c r="A109" s="47">
        <f>'S2 Maquette'!B110</f>
        <v>0</v>
      </c>
      <c r="B109" s="47">
        <f>'S2 Maquette'!C110</f>
        <v>0</v>
      </c>
      <c r="C109" s="46">
        <f>'S2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3">
      <c r="A110" s="47">
        <f>'S2 Maquette'!B111</f>
        <v>0</v>
      </c>
      <c r="B110" s="47">
        <f>'S2 Maquette'!C111</f>
        <v>0</v>
      </c>
      <c r="C110" s="46">
        <f>'S2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3">
      <c r="A111" s="47">
        <f>'S2 Maquette'!B112</f>
        <v>0</v>
      </c>
      <c r="B111" s="47">
        <f>'S2 Maquette'!C112</f>
        <v>0</v>
      </c>
      <c r="C111" s="46">
        <f>'S2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3">
      <c r="A112" s="47">
        <f>'S2 Maquette'!B113</f>
        <v>0</v>
      </c>
      <c r="B112" s="47">
        <f>'S2 Maquette'!C113</f>
        <v>0</v>
      </c>
      <c r="C112" s="46">
        <f>'S2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3">
      <c r="A113" s="47">
        <f>'S2 Maquette'!B114</f>
        <v>0</v>
      </c>
      <c r="B113" s="47">
        <f>'S2 Maquette'!C114</f>
        <v>0</v>
      </c>
      <c r="C113" s="46">
        <f>'S2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3">
      <c r="A114" s="47">
        <f>'S2 Maquette'!B115</f>
        <v>0</v>
      </c>
      <c r="B114" s="47">
        <f>'S2 Maquette'!C115</f>
        <v>0</v>
      </c>
      <c r="C114" s="46">
        <f>'S2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3">
      <c r="A115" s="47">
        <f>'S2 Maquette'!B116</f>
        <v>0</v>
      </c>
      <c r="B115" s="47">
        <f>'S2 Maquette'!C116</f>
        <v>0</v>
      </c>
      <c r="C115" s="46">
        <f>'S2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3">
      <c r="A116" s="47">
        <f>'S2 Maquette'!B117</f>
        <v>0</v>
      </c>
      <c r="B116" s="47">
        <f>'S2 Maquette'!C117</f>
        <v>0</v>
      </c>
      <c r="C116" s="46">
        <f>'S2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3">
      <c r="A117" s="47">
        <f>'S2 Maquette'!B118</f>
        <v>0</v>
      </c>
      <c r="B117" s="47">
        <f>'S2 Maquette'!C118</f>
        <v>0</v>
      </c>
      <c r="C117" s="46">
        <f>'S2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3">
      <c r="A118" s="47">
        <f>'S2 Maquette'!B119</f>
        <v>0</v>
      </c>
      <c r="B118" s="47">
        <f>'S2 Maquette'!C119</f>
        <v>0</v>
      </c>
      <c r="C118" s="46">
        <f>'S2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3">
      <c r="A119" s="47">
        <f>'S2 Maquette'!B120</f>
        <v>0</v>
      </c>
      <c r="B119" s="47">
        <f>'S2 Maquette'!C120</f>
        <v>0</v>
      </c>
      <c r="C119" s="46">
        <f>'S2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3">
      <c r="A120" s="47">
        <f>'S2 Maquette'!B121</f>
        <v>0</v>
      </c>
      <c r="B120" s="47">
        <f>'S2 Maquette'!C121</f>
        <v>0</v>
      </c>
      <c r="C120" s="46">
        <f>'S2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3">
      <c r="A121" s="47">
        <f>'S2 Maquette'!B122</f>
        <v>0</v>
      </c>
      <c r="B121" s="47">
        <f>'S2 Maquette'!C122</f>
        <v>0</v>
      </c>
      <c r="C121" s="46">
        <f>'S2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3">
      <c r="A122" s="47">
        <f>'S2 Maquette'!B123</f>
        <v>0</v>
      </c>
      <c r="B122" s="47">
        <f>'S2 Maquette'!C123</f>
        <v>0</v>
      </c>
      <c r="C122" s="46">
        <f>'S2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3">
      <c r="A123" s="47">
        <f>'S2 Maquette'!B124</f>
        <v>0</v>
      </c>
      <c r="B123" s="47">
        <f>'S2 Maquette'!C124</f>
        <v>0</v>
      </c>
      <c r="C123" s="46">
        <f>'S2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3">
      <c r="A124" s="47">
        <f>'S2 Maquette'!B125</f>
        <v>0</v>
      </c>
      <c r="B124" s="47">
        <f>'S2 Maquette'!C125</f>
        <v>0</v>
      </c>
      <c r="C124" s="46">
        <f>'S2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3">
      <c r="A125" s="47">
        <f>'S2 Maquette'!B126</f>
        <v>0</v>
      </c>
      <c r="B125" s="47">
        <f>'S2 Maquette'!C126</f>
        <v>0</v>
      </c>
      <c r="C125" s="46">
        <f>'S2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3">
      <c r="A126" s="47">
        <f>'S2 Maquette'!B127</f>
        <v>0</v>
      </c>
      <c r="B126" s="47">
        <f>'S2 Maquette'!C127</f>
        <v>0</v>
      </c>
      <c r="C126" s="46">
        <f>'S2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3">
      <c r="A127" s="47">
        <f>'S2 Maquette'!B128</f>
        <v>0</v>
      </c>
      <c r="B127" s="47">
        <f>'S2 Maquette'!C128</f>
        <v>0</v>
      </c>
      <c r="C127" s="46">
        <f>'S2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3">
      <c r="A128" s="47">
        <f>'S2 Maquette'!B129</f>
        <v>0</v>
      </c>
      <c r="B128" s="47">
        <f>'S2 Maquette'!C129</f>
        <v>0</v>
      </c>
      <c r="C128" s="46">
        <f>'S2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3">
      <c r="A129" s="47">
        <f>'S2 Maquette'!B130</f>
        <v>0</v>
      </c>
      <c r="B129" s="47">
        <f>'S2 Maquette'!C130</f>
        <v>0</v>
      </c>
      <c r="C129" s="46">
        <f>'S2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3">
      <c r="A130" s="47">
        <f>'S2 Maquette'!B131</f>
        <v>0</v>
      </c>
      <c r="B130" s="47">
        <f>'S2 Maquette'!C131</f>
        <v>0</v>
      </c>
      <c r="C130" s="46">
        <f>'S2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3">
      <c r="A131" s="47">
        <f>'S2 Maquette'!B132</f>
        <v>0</v>
      </c>
      <c r="B131" s="47">
        <f>'S2 Maquette'!C132</f>
        <v>0</v>
      </c>
      <c r="C131" s="46">
        <f>'S2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3">
      <c r="A132" s="47">
        <f>'S2 Maquette'!B133</f>
        <v>0</v>
      </c>
      <c r="B132" s="47">
        <f>'S2 Maquette'!C133</f>
        <v>0</v>
      </c>
      <c r="C132" s="46">
        <f>'S2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3">
      <c r="A133" s="47">
        <f>'S2 Maquette'!B134</f>
        <v>0</v>
      </c>
      <c r="B133" s="47">
        <f>'S2 Maquette'!C134</f>
        <v>0</v>
      </c>
      <c r="C133" s="46">
        <f>'S2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3">
      <c r="A134" s="47">
        <f>'S2 Maquette'!B135</f>
        <v>0</v>
      </c>
      <c r="B134" s="47">
        <f>'S2 Maquette'!C135</f>
        <v>0</v>
      </c>
      <c r="C134" s="46">
        <f>'S2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3">
      <c r="A135" s="47">
        <f>'S2 Maquette'!B136</f>
        <v>0</v>
      </c>
      <c r="B135" s="47">
        <f>'S2 Maquette'!C136</f>
        <v>0</v>
      </c>
      <c r="C135" s="46">
        <f>'S2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3">
      <c r="A136" s="47">
        <f>'S2 Maquette'!B137</f>
        <v>0</v>
      </c>
      <c r="B136" s="47">
        <f>'S2 Maquette'!C137</f>
        <v>0</v>
      </c>
      <c r="C136" s="46">
        <f>'S2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3">
      <c r="A137" s="47">
        <f>'S2 Maquette'!B138</f>
        <v>0</v>
      </c>
      <c r="B137" s="47">
        <f>'S2 Maquette'!C138</f>
        <v>0</v>
      </c>
      <c r="C137" s="46">
        <f>'S2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3">
      <c r="A138" s="47">
        <f>'S2 Maquette'!B139</f>
        <v>0</v>
      </c>
      <c r="B138" s="47">
        <f>'S2 Maquette'!C139</f>
        <v>0</v>
      </c>
      <c r="C138" s="46">
        <f>'S2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3">
      <c r="A139" s="47">
        <f>'S2 Maquette'!B140</f>
        <v>0</v>
      </c>
      <c r="B139" s="47">
        <f>'S2 Maquette'!C140</f>
        <v>0</v>
      </c>
      <c r="C139" s="46">
        <f>'S2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3">
      <c r="A140" s="47">
        <f>'S2 Maquette'!B141</f>
        <v>0</v>
      </c>
      <c r="B140" s="47">
        <f>'S2 Maquette'!C141</f>
        <v>0</v>
      </c>
      <c r="C140" s="46">
        <f>'S2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3">
      <c r="A141" s="47">
        <f>'S2 Maquette'!B142</f>
        <v>0</v>
      </c>
      <c r="B141" s="47">
        <f>'S2 Maquette'!C142</f>
        <v>0</v>
      </c>
      <c r="C141" s="46">
        <f>'S2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3">
      <c r="A142" s="47">
        <f>'S2 Maquette'!B143</f>
        <v>0</v>
      </c>
      <c r="B142" s="47">
        <f>'S2 Maquette'!C143</f>
        <v>0</v>
      </c>
      <c r="C142" s="46">
        <f>'S2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3">
      <c r="A143" s="47">
        <f>'S2 Maquette'!B144</f>
        <v>0</v>
      </c>
      <c r="B143" s="47">
        <f>'S2 Maquette'!C144</f>
        <v>0</v>
      </c>
      <c r="C143" s="46">
        <f>'S2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3">
      <c r="A144" s="47">
        <f>'S2 Maquette'!B145</f>
        <v>0</v>
      </c>
      <c r="B144" s="47">
        <f>'S2 Maquette'!C145</f>
        <v>0</v>
      </c>
      <c r="C144" s="46">
        <f>'S2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3">
      <c r="A145" s="47">
        <f>'S2 Maquette'!B146</f>
        <v>0</v>
      </c>
      <c r="B145" s="47">
        <f>'S2 Maquette'!C146</f>
        <v>0</v>
      </c>
      <c r="C145" s="46">
        <f>'S2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3">
      <c r="A146" s="47">
        <f>'S2 Maquette'!B147</f>
        <v>0</v>
      </c>
      <c r="B146" s="47">
        <f>'S2 Maquette'!C147</f>
        <v>0</v>
      </c>
      <c r="C146" s="46">
        <f>'S2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3">
      <c r="A147" s="47">
        <f>'S2 Maquette'!B148</f>
        <v>0</v>
      </c>
      <c r="B147" s="47">
        <f>'S2 Maquette'!C148</f>
        <v>0</v>
      </c>
      <c r="C147" s="46">
        <f>'S2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3">
      <c r="A148" s="47">
        <f>'S2 Maquette'!B149</f>
        <v>0</v>
      </c>
      <c r="B148" s="47">
        <f>'S2 Maquette'!C149</f>
        <v>0</v>
      </c>
      <c r="C148" s="46">
        <f>'S2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3">
      <c r="A149" s="47">
        <f>'S2 Maquette'!B150</f>
        <v>0</v>
      </c>
      <c r="B149" s="47">
        <f>'S2 Maquette'!C150</f>
        <v>0</v>
      </c>
      <c r="C149" s="46">
        <f>'S2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3">
      <c r="A150" s="47">
        <f>'S2 Maquette'!B151</f>
        <v>0</v>
      </c>
      <c r="B150" s="47">
        <f>'S2 Maquette'!C151</f>
        <v>0</v>
      </c>
      <c r="C150" s="46">
        <f>'S2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3">
      <c r="A151" s="47">
        <f>'S2 Maquette'!B152</f>
        <v>0</v>
      </c>
      <c r="B151" s="47">
        <f>'S2 Maquette'!C152</f>
        <v>0</v>
      </c>
      <c r="C151" s="46">
        <f>'S2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3">
      <c r="A152" s="47">
        <f>'S2 Maquette'!B153</f>
        <v>0</v>
      </c>
      <c r="B152" s="47">
        <f>'S2 Maquette'!C153</f>
        <v>0</v>
      </c>
      <c r="C152" s="46">
        <f>'S2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3">
      <c r="A153" s="47">
        <f>'S2 Maquette'!B154</f>
        <v>0</v>
      </c>
      <c r="B153" s="47">
        <f>'S2 Maquette'!C154</f>
        <v>0</v>
      </c>
      <c r="C153" s="46">
        <f>'S2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3">
      <c r="A154" s="47">
        <f>'S2 Maquette'!B155</f>
        <v>0</v>
      </c>
      <c r="B154" s="47">
        <f>'S2 Maquette'!C155</f>
        <v>0</v>
      </c>
      <c r="C154" s="46">
        <f>'S2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3">
      <c r="A155" s="47">
        <f>'S2 Maquette'!B156</f>
        <v>0</v>
      </c>
      <c r="B155" s="47">
        <f>'S2 Maquette'!C156</f>
        <v>0</v>
      </c>
      <c r="C155" s="46">
        <f>'S2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3">
      <c r="A156" s="47">
        <f>'S2 Maquette'!B157</f>
        <v>0</v>
      </c>
      <c r="B156" s="47">
        <f>'S2 Maquette'!C157</f>
        <v>0</v>
      </c>
      <c r="C156" s="46">
        <f>'S2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3">
      <c r="A157" s="47">
        <f>'S2 Maquette'!B158</f>
        <v>0</v>
      </c>
      <c r="B157" s="47">
        <f>'S2 Maquette'!C158</f>
        <v>0</v>
      </c>
      <c r="C157" s="46">
        <f>'S2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3">
      <c r="A158" s="47">
        <f>'S2 Maquette'!B159</f>
        <v>0</v>
      </c>
      <c r="B158" s="47">
        <f>'S2 Maquette'!C159</f>
        <v>0</v>
      </c>
      <c r="C158" s="46">
        <f>'S2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3">
      <c r="A159" s="47">
        <f>'S2 Maquette'!B160</f>
        <v>0</v>
      </c>
      <c r="B159" s="47">
        <f>'S2 Maquette'!C160</f>
        <v>0</v>
      </c>
      <c r="C159" s="46">
        <f>'S2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3">
      <c r="A160" s="47">
        <f>'S2 Maquette'!B161</f>
        <v>0</v>
      </c>
      <c r="B160" s="47">
        <f>'S2 Maquette'!C161</f>
        <v>0</v>
      </c>
      <c r="C160" s="46">
        <f>'S2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3">
      <c r="A161" s="47">
        <f>'S2 Maquette'!B162</f>
        <v>0</v>
      </c>
      <c r="B161" s="47">
        <f>'S2 Maquette'!C162</f>
        <v>0</v>
      </c>
      <c r="C161" s="46">
        <f>'S2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3">
      <c r="A162" s="47">
        <f>'S2 Maquette'!B163</f>
        <v>0</v>
      </c>
      <c r="B162" s="47">
        <f>'S2 Maquette'!C163</f>
        <v>0</v>
      </c>
      <c r="C162" s="46">
        <f>'S2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3">
      <c r="A163" s="47">
        <f>'S2 Maquette'!B164</f>
        <v>0</v>
      </c>
      <c r="B163" s="47">
        <f>'S2 Maquette'!C164</f>
        <v>0</v>
      </c>
      <c r="C163" s="46">
        <f>'S2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3">
      <c r="A164" s="47">
        <f>'S2 Maquette'!B165</f>
        <v>0</v>
      </c>
      <c r="B164" s="47">
        <f>'S2 Maquette'!C165</f>
        <v>0</v>
      </c>
      <c r="C164" s="46">
        <f>'S2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3">
      <c r="A165" s="47">
        <f>'S2 Maquette'!B166</f>
        <v>0</v>
      </c>
      <c r="B165" s="47">
        <f>'S2 Maquette'!C166</f>
        <v>0</v>
      </c>
      <c r="C165" s="46">
        <f>'S2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3">
      <c r="A166" s="47">
        <f>'S2 Maquette'!B167</f>
        <v>0</v>
      </c>
      <c r="B166" s="47">
        <f>'S2 Maquette'!C167</f>
        <v>0</v>
      </c>
      <c r="C166" s="46">
        <f>'S2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3">
      <c r="A167" s="47">
        <f>'S2 Maquette'!B168</f>
        <v>0</v>
      </c>
      <c r="B167" s="47">
        <f>'S2 Maquette'!C168</f>
        <v>0</v>
      </c>
      <c r="C167" s="46">
        <f>'S2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3">
      <c r="A168" s="47">
        <f>'S2 Maquette'!B169</f>
        <v>0</v>
      </c>
      <c r="B168" s="47">
        <f>'S2 Maquette'!C169</f>
        <v>0</v>
      </c>
      <c r="C168" s="46">
        <f>'S2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3">
      <c r="A169" s="47">
        <f>'S2 Maquette'!B170</f>
        <v>0</v>
      </c>
      <c r="B169" s="47">
        <f>'S2 Maquette'!C170</f>
        <v>0</v>
      </c>
      <c r="C169" s="46">
        <f>'S2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3">
      <c r="A170" s="47">
        <f>'S2 Maquette'!B171</f>
        <v>0</v>
      </c>
      <c r="B170" s="47">
        <f>'S2 Maquette'!C171</f>
        <v>0</v>
      </c>
      <c r="C170" s="46">
        <f>'S2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3">
      <c r="A171" s="47">
        <f>'S2 Maquette'!B172</f>
        <v>0</v>
      </c>
      <c r="B171" s="47">
        <f>'S2 Maquette'!C172</f>
        <v>0</v>
      </c>
      <c r="C171" s="46">
        <f>'S2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3">
      <c r="A172" s="47">
        <f>'S2 Maquette'!B173</f>
        <v>0</v>
      </c>
      <c r="B172" s="47">
        <f>'S2 Maquette'!C173</f>
        <v>0</v>
      </c>
      <c r="C172" s="46">
        <f>'S2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3">
      <c r="A173" s="47">
        <f>'S2 Maquette'!B174</f>
        <v>0</v>
      </c>
      <c r="B173" s="47">
        <f>'S2 Maquette'!C174</f>
        <v>0</v>
      </c>
      <c r="C173" s="46">
        <f>'S2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3">
      <c r="A174" s="47">
        <f>'S2 Maquette'!B175</f>
        <v>0</v>
      </c>
      <c r="B174" s="47">
        <f>'S2 Maquette'!C175</f>
        <v>0</v>
      </c>
      <c r="C174" s="46">
        <f>'S2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3">
      <c r="A175" s="47">
        <f>'S2 Maquette'!B176</f>
        <v>0</v>
      </c>
      <c r="B175" s="47">
        <f>'S2 Maquette'!C176</f>
        <v>0</v>
      </c>
      <c r="C175" s="46">
        <f>'S2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3">
      <c r="A176" s="47">
        <f>'S2 Maquette'!B177</f>
        <v>0</v>
      </c>
      <c r="B176" s="47">
        <f>'S2 Maquette'!C177</f>
        <v>0</v>
      </c>
      <c r="C176" s="46">
        <f>'S2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3">
      <c r="A177" s="47">
        <f>'S2 Maquette'!B178</f>
        <v>0</v>
      </c>
      <c r="B177" s="47">
        <f>'S2 Maquette'!C178</f>
        <v>0</v>
      </c>
      <c r="C177" s="46">
        <f>'S2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3">
      <c r="A178" s="47">
        <f>'S2 Maquette'!B179</f>
        <v>0</v>
      </c>
      <c r="B178" s="47">
        <f>'S2 Maquette'!C179</f>
        <v>0</v>
      </c>
      <c r="C178" s="46">
        <f>'S2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3">
      <c r="A179" s="47">
        <f>'S2 Maquette'!B180</f>
        <v>0</v>
      </c>
      <c r="B179" s="47">
        <f>'S2 Maquette'!C180</f>
        <v>0</v>
      </c>
      <c r="C179" s="46">
        <f>'S2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3">
      <c r="A180" s="47">
        <f>'S2 Maquette'!B181</f>
        <v>0</v>
      </c>
      <c r="B180" s="47">
        <f>'S2 Maquette'!C181</f>
        <v>0</v>
      </c>
      <c r="C180" s="46">
        <f>'S2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3">
      <c r="A181" s="47">
        <f>'S2 Maquette'!B182</f>
        <v>0</v>
      </c>
      <c r="B181" s="47">
        <f>'S2 Maquette'!C182</f>
        <v>0</v>
      </c>
      <c r="C181" s="46">
        <f>'S2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3">
      <c r="A182" s="47">
        <f>'S2 Maquette'!B183</f>
        <v>0</v>
      </c>
      <c r="B182" s="47">
        <f>'S2 Maquette'!C183</f>
        <v>0</v>
      </c>
      <c r="C182" s="46">
        <f>'S2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3">
      <c r="A183" s="47">
        <f>'S2 Maquette'!B184</f>
        <v>0</v>
      </c>
      <c r="B183" s="47">
        <f>'S2 Maquette'!C184</f>
        <v>0</v>
      </c>
      <c r="C183" s="46">
        <f>'S2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3">
      <c r="A184" s="47">
        <f>'S2 Maquette'!B185</f>
        <v>0</v>
      </c>
      <c r="B184" s="47">
        <f>'S2 Maquette'!C185</f>
        <v>0</v>
      </c>
      <c r="C184" s="46">
        <f>'S2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3">
      <c r="A185" s="47">
        <f>'S2 Maquette'!B186</f>
        <v>0</v>
      </c>
      <c r="B185" s="47">
        <f>'S2 Maquette'!C186</f>
        <v>0</v>
      </c>
      <c r="C185" s="46">
        <f>'S2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3">
      <c r="A186" s="47">
        <f>'S2 Maquette'!B187</f>
        <v>0</v>
      </c>
      <c r="B186" s="47">
        <f>'S2 Maquette'!C187</f>
        <v>0</v>
      </c>
      <c r="C186" s="46">
        <f>'S2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3">
      <c r="A187" s="47">
        <f>'S2 Maquette'!B188</f>
        <v>0</v>
      </c>
      <c r="B187" s="47">
        <f>'S2 Maquette'!C188</f>
        <v>0</v>
      </c>
      <c r="C187" s="46">
        <f>'S2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3">
      <c r="A188" s="47">
        <f>'S2 Maquette'!B189</f>
        <v>0</v>
      </c>
      <c r="B188" s="47">
        <f>'S2 Maquette'!C189</f>
        <v>0</v>
      </c>
      <c r="C188" s="46">
        <f>'S2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3">
      <c r="A189" s="47">
        <f>'S2 Maquette'!B190</f>
        <v>0</v>
      </c>
      <c r="B189" s="47">
        <f>'S2 Maquette'!C190</f>
        <v>0</v>
      </c>
      <c r="C189" s="46">
        <f>'S2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3">
      <c r="A190" s="47">
        <f>'S2 Maquette'!B191</f>
        <v>0</v>
      </c>
      <c r="B190" s="47">
        <f>'S2 Maquette'!C191</f>
        <v>0</v>
      </c>
      <c r="C190" s="46">
        <f>'S2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3">
      <c r="A191" s="47">
        <f>'S2 Maquette'!B192</f>
        <v>0</v>
      </c>
      <c r="B191" s="47">
        <f>'S2 Maquette'!C192</f>
        <v>0</v>
      </c>
      <c r="C191" s="46">
        <f>'S2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3">
      <c r="A192" s="47">
        <f>'S2 Maquette'!B193</f>
        <v>0</v>
      </c>
      <c r="B192" s="47">
        <f>'S2 Maquette'!C193</f>
        <v>0</v>
      </c>
      <c r="C192" s="46">
        <f>'S2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3">
      <c r="A193" s="47">
        <f>'S2 Maquette'!B194</f>
        <v>0</v>
      </c>
      <c r="B193" s="47">
        <f>'S2 Maquette'!C194</f>
        <v>0</v>
      </c>
      <c r="C193" s="46">
        <f>'S2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3">
      <c r="A194" s="47">
        <f>'S2 Maquette'!B195</f>
        <v>0</v>
      </c>
      <c r="B194" s="47">
        <f>'S2 Maquette'!C195</f>
        <v>0</v>
      </c>
      <c r="C194" s="46">
        <f>'S2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3">
      <c r="A195" s="47">
        <f>'S2 Maquette'!B196</f>
        <v>0</v>
      </c>
      <c r="B195" s="47">
        <f>'S2 Maquette'!C196</f>
        <v>0</v>
      </c>
      <c r="C195" s="46">
        <f>'S2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3">
      <c r="A196" s="47">
        <f>'S2 Maquette'!B197</f>
        <v>0</v>
      </c>
      <c r="B196" s="47">
        <f>'S2 Maquette'!C197</f>
        <v>0</v>
      </c>
      <c r="C196" s="46">
        <f>'S2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3">
      <c r="A197" s="47">
        <f>'S2 Maquette'!B198</f>
        <v>0</v>
      </c>
      <c r="B197" s="47">
        <f>'S2 Maquette'!C198</f>
        <v>0</v>
      </c>
      <c r="C197" s="46">
        <f>'S2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3">
      <c r="A198" s="47">
        <f>'S2 Maquette'!B199</f>
        <v>0</v>
      </c>
      <c r="B198" s="47">
        <f>'S2 Maquette'!C199</f>
        <v>0</v>
      </c>
      <c r="C198" s="46">
        <f>'S2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3">
      <c r="A199" s="47">
        <f>'S2 Maquette'!B200</f>
        <v>0</v>
      </c>
      <c r="B199" s="47">
        <f>'S2 Maquette'!C200</f>
        <v>0</v>
      </c>
      <c r="C199" s="46">
        <f>'S2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3">
      <c r="A200" s="47">
        <f>'S2 Maquette'!B201</f>
        <v>0</v>
      </c>
      <c r="B200" s="47">
        <f>'S2 Maquette'!C201</f>
        <v>0</v>
      </c>
      <c r="C200" s="46">
        <f>'S2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3">
      <c r="A201" s="47">
        <f>'S2 Maquette'!B202</f>
        <v>0</v>
      </c>
      <c r="B201" s="47">
        <f>'S2 Maquette'!C202</f>
        <v>0</v>
      </c>
      <c r="C201" s="46">
        <f>'S2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3">
      <c r="A202" s="47">
        <f>'S2 Maquette'!B203</f>
        <v>0</v>
      </c>
      <c r="B202" s="47">
        <f>'S2 Maquette'!C203</f>
        <v>0</v>
      </c>
      <c r="C202" s="46">
        <f>'S2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3">
      <c r="A203" s="47">
        <f>'S2 Maquette'!B204</f>
        <v>0</v>
      </c>
      <c r="B203" s="47">
        <f>'S2 Maquette'!C204</f>
        <v>0</v>
      </c>
      <c r="C203" s="46">
        <f>'S2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3">
      <c r="A204" s="47">
        <f>'S2 Maquette'!B205</f>
        <v>0</v>
      </c>
      <c r="B204" s="47">
        <f>'S2 Maquette'!C205</f>
        <v>0</v>
      </c>
      <c r="C204" s="46">
        <f>'S2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3">
      <c r="A205" s="47">
        <f>'S2 Maquette'!B206</f>
        <v>0</v>
      </c>
      <c r="B205" s="47">
        <f>'S2 Maquette'!C206</f>
        <v>0</v>
      </c>
      <c r="C205" s="46">
        <f>'S2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3">
      <c r="A206" s="47">
        <f>'S2 Maquette'!B207</f>
        <v>0</v>
      </c>
      <c r="B206" s="47">
        <f>'S2 Maquette'!C207</f>
        <v>0</v>
      </c>
      <c r="C206" s="46">
        <f>'S2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3">
      <c r="A207" s="47">
        <f>'S2 Maquette'!B208</f>
        <v>0</v>
      </c>
      <c r="B207" s="47">
        <f>'S2 Maquette'!C208</f>
        <v>0</v>
      </c>
      <c r="C207" s="46">
        <f>'S2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3">
      <c r="A208" s="47">
        <f>'S2 Maquette'!B209</f>
        <v>0</v>
      </c>
      <c r="B208" s="47">
        <f>'S2 Maquette'!C209</f>
        <v>0</v>
      </c>
      <c r="C208" s="46">
        <f>'S2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3">
      <c r="A209" s="47">
        <f>'S2 Maquette'!B210</f>
        <v>0</v>
      </c>
      <c r="B209" s="47">
        <f>'S2 Maquette'!C210</f>
        <v>0</v>
      </c>
      <c r="C209" s="46">
        <f>'S2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3">
      <c r="A210" s="47">
        <f>'S2 Maquette'!B211</f>
        <v>0</v>
      </c>
      <c r="B210" s="47">
        <f>'S2 Maquette'!C211</f>
        <v>0</v>
      </c>
      <c r="C210" s="46">
        <f>'S2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3">
      <c r="A211" s="47">
        <f>'S2 Maquette'!B212</f>
        <v>0</v>
      </c>
      <c r="B211" s="47">
        <f>'S2 Maquette'!C212</f>
        <v>0</v>
      </c>
      <c r="C211" s="46">
        <f>'S2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3">
      <c r="A212" s="47">
        <f>'S2 Maquette'!B213</f>
        <v>0</v>
      </c>
      <c r="B212" s="47">
        <f>'S2 Maquette'!C213</f>
        <v>0</v>
      </c>
      <c r="C212" s="46">
        <f>'S2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3">
      <c r="A213" s="47">
        <f>'S2 Maquette'!B214</f>
        <v>0</v>
      </c>
      <c r="B213" s="47">
        <f>'S2 Maquette'!C214</f>
        <v>0</v>
      </c>
      <c r="C213" s="46">
        <f>'S2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3">
      <c r="A214" s="47">
        <f>'S2 Maquette'!B215</f>
        <v>0</v>
      </c>
      <c r="B214" s="47">
        <f>'S2 Maquette'!C215</f>
        <v>0</v>
      </c>
      <c r="C214" s="46">
        <f>'S2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3">
      <c r="A215" s="47">
        <f>'S2 Maquette'!B216</f>
        <v>0</v>
      </c>
      <c r="B215" s="47">
        <f>'S2 Maquette'!C216</f>
        <v>0</v>
      </c>
      <c r="C215" s="46">
        <f>'S2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3">
      <c r="A216" s="47">
        <f>'S2 Maquette'!B217</f>
        <v>0</v>
      </c>
      <c r="B216" s="47">
        <f>'S2 Maquette'!C217</f>
        <v>0</v>
      </c>
      <c r="C216" s="46">
        <f>'S2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3">
      <c r="A217" s="47">
        <f>'S2 Maquette'!B218</f>
        <v>0</v>
      </c>
      <c r="B217" s="47">
        <f>'S2 Maquette'!C218</f>
        <v>0</v>
      </c>
      <c r="C217" s="46">
        <f>'S2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3">
      <c r="A218" s="47">
        <f>'S2 Maquette'!B219</f>
        <v>0</v>
      </c>
      <c r="B218" s="47">
        <f>'S2 Maquette'!C219</f>
        <v>0</v>
      </c>
      <c r="C218" s="46">
        <f>'S2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3">
      <c r="A219" s="47">
        <f>'S2 Maquette'!B220</f>
        <v>0</v>
      </c>
      <c r="B219" s="47">
        <f>'S2 Maquette'!C220</f>
        <v>0</v>
      </c>
      <c r="C219" s="46">
        <f>'S2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3">
      <c r="A220" s="47">
        <f>'S2 Maquette'!B221</f>
        <v>0</v>
      </c>
      <c r="B220" s="47">
        <f>'S2 Maquette'!C221</f>
        <v>0</v>
      </c>
      <c r="C220" s="46">
        <f>'S2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3">
      <c r="A221" s="47">
        <f>'S2 Maquette'!B222</f>
        <v>0</v>
      </c>
      <c r="B221" s="47">
        <f>'S2 Maquette'!C222</f>
        <v>0</v>
      </c>
      <c r="C221" s="46">
        <f>'S2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3">
      <c r="A222" s="47">
        <f>'S2 Maquette'!B223</f>
        <v>0</v>
      </c>
      <c r="B222" s="47">
        <f>'S2 Maquette'!C223</f>
        <v>0</v>
      </c>
      <c r="C222" s="46">
        <f>'S2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3">
      <c r="A223" s="47">
        <f>'S2 Maquette'!B224</f>
        <v>0</v>
      </c>
      <c r="B223" s="47">
        <f>'S2 Maquette'!C224</f>
        <v>0</v>
      </c>
      <c r="C223" s="46">
        <f>'S2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3">
      <c r="A224" s="47">
        <f>'S2 Maquette'!B225</f>
        <v>0</v>
      </c>
      <c r="B224" s="47">
        <f>'S2 Maquette'!C225</f>
        <v>0</v>
      </c>
      <c r="C224" s="46">
        <f>'S2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3">
      <c r="A225" s="47">
        <f>'S2 Maquette'!B226</f>
        <v>0</v>
      </c>
      <c r="B225" s="47">
        <f>'S2 Maquette'!C226</f>
        <v>0</v>
      </c>
      <c r="C225" s="46">
        <f>'S2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3">
      <c r="A226" s="47">
        <f>'S2 Maquette'!B227</f>
        <v>0</v>
      </c>
      <c r="B226" s="47">
        <f>'S2 Maquette'!C227</f>
        <v>0</v>
      </c>
      <c r="C226" s="46">
        <f>'S2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3">
      <c r="A227" s="47">
        <f>'S2 Maquette'!B228</f>
        <v>0</v>
      </c>
      <c r="B227" s="47">
        <f>'S2 Maquette'!C228</f>
        <v>0</v>
      </c>
      <c r="C227" s="46">
        <f>'S2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3">
      <c r="A228" s="47">
        <f>'S2 Maquette'!B229</f>
        <v>0</v>
      </c>
      <c r="B228" s="47">
        <f>'S2 Maquette'!C229</f>
        <v>0</v>
      </c>
      <c r="C228" s="46">
        <f>'S2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3">
      <c r="A229" s="47">
        <f>'S2 Maquette'!B230</f>
        <v>0</v>
      </c>
      <c r="B229" s="47">
        <f>'S2 Maquette'!C230</f>
        <v>0</v>
      </c>
      <c r="C229" s="46">
        <f>'S2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3">
      <c r="A230" s="47">
        <f>'S2 Maquette'!B231</f>
        <v>0</v>
      </c>
      <c r="B230" s="47">
        <f>'S2 Maquette'!C231</f>
        <v>0</v>
      </c>
      <c r="C230" s="46">
        <f>'S2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3">
      <c r="A231" s="47">
        <f>'S2 Maquette'!B232</f>
        <v>0</v>
      </c>
      <c r="B231" s="47">
        <f>'S2 Maquette'!C232</f>
        <v>0</v>
      </c>
      <c r="C231" s="46">
        <f>'S2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3">
      <c r="A232" s="47">
        <f>'S2 Maquette'!B233</f>
        <v>0</v>
      </c>
      <c r="B232" s="47">
        <f>'S2 Maquette'!C233</f>
        <v>0</v>
      </c>
      <c r="C232" s="46">
        <f>'S2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3">
      <c r="A233" s="47">
        <f>'S2 Maquette'!B234</f>
        <v>0</v>
      </c>
      <c r="B233" s="47">
        <f>'S2 Maquette'!C234</f>
        <v>0</v>
      </c>
      <c r="C233" s="46">
        <f>'S2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3">
      <c r="A234" s="47">
        <f>'S2 Maquette'!B235</f>
        <v>0</v>
      </c>
      <c r="B234" s="47">
        <f>'S2 Maquette'!C235</f>
        <v>0</v>
      </c>
      <c r="C234" s="46">
        <f>'S2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3">
      <c r="A235" s="47">
        <f>'S2 Maquette'!B236</f>
        <v>0</v>
      </c>
      <c r="B235" s="47">
        <f>'S2 Maquette'!C236</f>
        <v>0</v>
      </c>
      <c r="C235" s="46">
        <f>'S2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3">
      <c r="A236" s="47">
        <f>'S2 Maquette'!B237</f>
        <v>0</v>
      </c>
      <c r="B236" s="47">
        <f>'S2 Maquette'!C237</f>
        <v>0</v>
      </c>
      <c r="C236" s="46">
        <f>'S2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3">
      <c r="A237" s="47">
        <f>'S2 Maquette'!B238</f>
        <v>0</v>
      </c>
      <c r="B237" s="47">
        <f>'S2 Maquette'!C238</f>
        <v>0</v>
      </c>
      <c r="C237" s="46">
        <f>'S2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3">
      <c r="A238" s="47">
        <f>'S2 Maquette'!B239</f>
        <v>0</v>
      </c>
      <c r="B238" s="47">
        <f>'S2 Maquette'!C239</f>
        <v>0</v>
      </c>
      <c r="C238" s="46">
        <f>'S2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3">
      <c r="A239" s="47">
        <f>'S2 Maquette'!B240</f>
        <v>0</v>
      </c>
      <c r="B239" s="47">
        <f>'S2 Maquette'!C240</f>
        <v>0</v>
      </c>
      <c r="C239" s="46">
        <f>'S2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3">
      <c r="A240" s="47">
        <f>'S2 Maquette'!B241</f>
        <v>0</v>
      </c>
      <c r="B240" s="47">
        <f>'S2 Maquette'!C241</f>
        <v>0</v>
      </c>
      <c r="C240" s="46">
        <f>'S2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3">
      <c r="A241" s="47">
        <f>'S2 Maquette'!B242</f>
        <v>0</v>
      </c>
      <c r="B241" s="47">
        <f>'S2 Maquette'!C242</f>
        <v>0</v>
      </c>
      <c r="C241" s="46">
        <f>'S2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3">
      <c r="A242" s="47">
        <f>'S2 Maquette'!B243</f>
        <v>0</v>
      </c>
      <c r="B242" s="47">
        <f>'S2 Maquette'!C243</f>
        <v>0</v>
      </c>
      <c r="C242" s="46">
        <f>'S2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3">
      <c r="A243" s="47">
        <f>'S2 Maquette'!B244</f>
        <v>0</v>
      </c>
      <c r="B243" s="47">
        <f>'S2 Maquette'!C244</f>
        <v>0</v>
      </c>
      <c r="C243" s="46">
        <f>'S2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3">
      <c r="A244" s="47">
        <f>'S2 Maquette'!B245</f>
        <v>0</v>
      </c>
      <c r="B244" s="47">
        <f>'S2 Maquette'!C245</f>
        <v>0</v>
      </c>
      <c r="C244" s="46">
        <f>'S2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3">
      <c r="A245" s="47">
        <f>'S2 Maquette'!B246</f>
        <v>0</v>
      </c>
      <c r="B245" s="47">
        <f>'S2 Maquette'!C246</f>
        <v>0</v>
      </c>
      <c r="C245" s="46">
        <f>'S2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3">
      <c r="A246" s="47">
        <f>'S2 Maquette'!B247</f>
        <v>0</v>
      </c>
      <c r="B246" s="47">
        <f>'S2 Maquette'!C247</f>
        <v>0</v>
      </c>
      <c r="C246" s="46">
        <f>'S2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3">
      <c r="A247" s="47">
        <f>'S2 Maquette'!B248</f>
        <v>0</v>
      </c>
      <c r="B247" s="47">
        <f>'S2 Maquette'!C248</f>
        <v>0</v>
      </c>
      <c r="C247" s="46">
        <f>'S2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3">
      <c r="A248" s="47">
        <f>'S2 Maquette'!B249</f>
        <v>0</v>
      </c>
      <c r="B248" s="47">
        <f>'S2 Maquette'!C249</f>
        <v>0</v>
      </c>
      <c r="C248" s="46">
        <f>'S2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3">
      <c r="A249" s="47">
        <f>'S2 Maquette'!B250</f>
        <v>0</v>
      </c>
      <c r="B249" s="47">
        <f>'S2 Maquette'!C250</f>
        <v>0</v>
      </c>
      <c r="C249" s="46">
        <f>'S2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3">
      <c r="A250" s="47">
        <f>'S2 Maquette'!B251</f>
        <v>0</v>
      </c>
      <c r="B250" s="47">
        <f>'S2 Maquette'!C251</f>
        <v>0</v>
      </c>
      <c r="C250" s="46">
        <f>'S2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3">
      <c r="A251" s="47">
        <f>'S2 Maquette'!B252</f>
        <v>0</v>
      </c>
      <c r="B251" s="47">
        <f>'S2 Maquette'!C252</f>
        <v>0</v>
      </c>
      <c r="C251" s="46">
        <f>'S2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3">
      <c r="A252" s="47">
        <f>'S2 Maquette'!B253</f>
        <v>0</v>
      </c>
      <c r="B252" s="47">
        <f>'S2 Maquette'!C253</f>
        <v>0</v>
      </c>
      <c r="C252" s="46">
        <f>'S2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3">
      <c r="A253" s="47">
        <f>'S2 Maquette'!B254</f>
        <v>0</v>
      </c>
      <c r="B253" s="47">
        <f>'S2 Maquette'!C254</f>
        <v>0</v>
      </c>
      <c r="C253" s="46">
        <f>'S2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3">
      <c r="A254" s="47">
        <f>'S2 Maquette'!B255</f>
        <v>0</v>
      </c>
      <c r="B254" s="47">
        <f>'S2 Maquette'!C255</f>
        <v>0</v>
      </c>
      <c r="C254" s="46">
        <f>'S2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3">
      <c r="A255" s="47">
        <f>'S2 Maquette'!B256</f>
        <v>0</v>
      </c>
      <c r="B255" s="47">
        <f>'S2 Maquette'!C256</f>
        <v>0</v>
      </c>
      <c r="C255" s="46">
        <f>'S2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3">
      <c r="A256" s="47">
        <f>'S2 Maquette'!B257</f>
        <v>0</v>
      </c>
      <c r="B256" s="47">
        <f>'S2 Maquette'!C257</f>
        <v>0</v>
      </c>
      <c r="C256" s="46">
        <f>'S2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3">
      <c r="A257" s="47">
        <f>'S2 Maquette'!B258</f>
        <v>0</v>
      </c>
      <c r="B257" s="47">
        <f>'S2 Maquette'!C258</f>
        <v>0</v>
      </c>
      <c r="C257" s="46">
        <f>'S2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3">
      <c r="A258" s="47">
        <f>'S2 Maquette'!B259</f>
        <v>0</v>
      </c>
      <c r="B258" s="47">
        <f>'S2 Maquette'!C259</f>
        <v>0</v>
      </c>
      <c r="C258" s="46">
        <f>'S2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3">
      <c r="A259" s="47">
        <f>'S2 Maquette'!B260</f>
        <v>0</v>
      </c>
      <c r="B259" s="47">
        <f>'S2 Maquette'!C260</f>
        <v>0</v>
      </c>
      <c r="C259" s="46">
        <f>'S2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3">
      <c r="A260" s="47">
        <f>'S2 Maquette'!B261</f>
        <v>0</v>
      </c>
      <c r="B260" s="47">
        <f>'S2 Maquette'!C261</f>
        <v>0</v>
      </c>
      <c r="C260" s="46">
        <f>'S2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3">
      <c r="A261" s="47">
        <f>'S2 Maquette'!B262</f>
        <v>0</v>
      </c>
      <c r="B261" s="47">
        <f>'S2 Maquette'!C262</f>
        <v>0</v>
      </c>
      <c r="C261" s="46">
        <f>'S2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3">
      <c r="A262" s="47">
        <f>'S2 Maquette'!B263</f>
        <v>0</v>
      </c>
      <c r="B262" s="47">
        <f>'S2 Maquette'!C263</f>
        <v>0</v>
      </c>
      <c r="C262" s="46">
        <f>'S2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3">
      <c r="A263" s="47">
        <f>'S2 Maquette'!B264</f>
        <v>0</v>
      </c>
      <c r="B263" s="47">
        <f>'S2 Maquette'!C264</f>
        <v>0</v>
      </c>
      <c r="C263" s="46">
        <f>'S2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3">
      <c r="A264" s="47">
        <f>'S2 Maquette'!B265</f>
        <v>0</v>
      </c>
      <c r="B264" s="47">
        <f>'S2 Maquette'!C265</f>
        <v>0</v>
      </c>
      <c r="C264" s="46">
        <f>'S2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3">
      <c r="A265" s="47">
        <f>'S2 Maquette'!B266</f>
        <v>0</v>
      </c>
      <c r="B265" s="47">
        <f>'S2 Maquette'!C266</f>
        <v>0</v>
      </c>
      <c r="C265" s="46">
        <f>'S2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3">
      <c r="A266" s="47">
        <f>'S2 Maquette'!B267</f>
        <v>0</v>
      </c>
      <c r="B266" s="47">
        <f>'S2 Maquette'!C267</f>
        <v>0</v>
      </c>
      <c r="C266" s="46">
        <f>'S2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3">
      <c r="A267" s="47">
        <f>'S2 Maquette'!B268</f>
        <v>0</v>
      </c>
      <c r="B267" s="47">
        <f>'S2 Maquette'!C268</f>
        <v>0</v>
      </c>
      <c r="C267" s="46">
        <f>'S2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3">
      <c r="A268" s="47">
        <f>'S2 Maquette'!B269</f>
        <v>0</v>
      </c>
      <c r="B268" s="47">
        <f>'S2 Maquette'!C269</f>
        <v>0</v>
      </c>
      <c r="C268" s="46">
        <f>'S2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3">
      <c r="A269" s="47">
        <f>'S2 Maquette'!B270</f>
        <v>0</v>
      </c>
      <c r="B269" s="47">
        <f>'S2 Maquette'!C270</f>
        <v>0</v>
      </c>
      <c r="C269" s="46">
        <f>'S2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3">
      <c r="A270" s="47">
        <f>'S2 Maquette'!B271</f>
        <v>0</v>
      </c>
      <c r="B270" s="47">
        <f>'S2 Maquette'!C271</f>
        <v>0</v>
      </c>
      <c r="C270" s="46">
        <f>'S2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3">
      <c r="A271" s="47">
        <f>'S2 Maquette'!B272</f>
        <v>0</v>
      </c>
      <c r="B271" s="47">
        <f>'S2 Maquette'!C272</f>
        <v>0</v>
      </c>
      <c r="C271" s="46">
        <f>'S2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3">
      <c r="A272" s="47">
        <f>'S2 Maquette'!B273</f>
        <v>0</v>
      </c>
      <c r="B272" s="47">
        <f>'S2 Maquette'!C273</f>
        <v>0</v>
      </c>
      <c r="C272" s="46">
        <f>'S2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3">
      <c r="A273" s="47">
        <f>'S2 Maquette'!B274</f>
        <v>0</v>
      </c>
      <c r="B273" s="47">
        <f>'S2 Maquette'!C274</f>
        <v>0</v>
      </c>
      <c r="C273" s="46">
        <f>'S2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3">
      <c r="A274" s="47">
        <f>'S2 Maquette'!B275</f>
        <v>0</v>
      </c>
      <c r="B274" s="47">
        <f>'S2 Maquette'!C275</f>
        <v>0</v>
      </c>
      <c r="C274" s="46">
        <f>'S2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3">
      <c r="A275" s="47">
        <f>'S2 Maquette'!B276</f>
        <v>0</v>
      </c>
      <c r="B275" s="47">
        <f>'S2 Maquette'!C276</f>
        <v>0</v>
      </c>
      <c r="C275" s="46">
        <f>'S2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3">
      <c r="A276" s="47">
        <f>'S2 Maquette'!B277</f>
        <v>0</v>
      </c>
      <c r="B276" s="47">
        <f>'S2 Maquette'!C277</f>
        <v>0</v>
      </c>
      <c r="C276" s="46">
        <f>'S2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3">
      <c r="A277" s="47">
        <f>'S2 Maquette'!B278</f>
        <v>0</v>
      </c>
      <c r="B277" s="47">
        <f>'S2 Maquette'!C278</f>
        <v>0</v>
      </c>
      <c r="C277" s="46">
        <f>'S2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3">
      <c r="A278" s="47">
        <f>'S2 Maquette'!B279</f>
        <v>0</v>
      </c>
      <c r="B278" s="47">
        <f>'S2 Maquette'!C279</f>
        <v>0</v>
      </c>
      <c r="C278" s="46">
        <f>'S2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3">
      <c r="A279" s="47">
        <f>'S2 Maquette'!B280</f>
        <v>0</v>
      </c>
      <c r="B279" s="47">
        <f>'S2 Maquette'!C280</f>
        <v>0</v>
      </c>
      <c r="C279" s="46">
        <f>'S2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3">
      <c r="A280" s="47">
        <f>'S2 Maquette'!B281</f>
        <v>0</v>
      </c>
      <c r="B280" s="47">
        <f>'S2 Maquette'!C281</f>
        <v>0</v>
      </c>
      <c r="C280" s="46">
        <f>'S2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3">
      <c r="A281" s="47">
        <f>'S2 Maquette'!B282</f>
        <v>0</v>
      </c>
      <c r="B281" s="47">
        <f>'S2 Maquette'!C282</f>
        <v>0</v>
      </c>
      <c r="C281" s="46">
        <f>'S2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3">
      <c r="A282" s="47">
        <f>'S2 Maquette'!B283</f>
        <v>0</v>
      </c>
      <c r="B282" s="47">
        <f>'S2 Maquette'!C283</f>
        <v>0</v>
      </c>
      <c r="C282" s="46">
        <f>'S2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3">
      <c r="A283" s="47">
        <f>'S2 Maquette'!B284</f>
        <v>0</v>
      </c>
      <c r="B283" s="47">
        <f>'S2 Maquette'!C284</f>
        <v>0</v>
      </c>
      <c r="C283" s="46">
        <f>'S2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3">
      <c r="A284" s="47">
        <f>'S2 Maquette'!B285</f>
        <v>0</v>
      </c>
      <c r="B284" s="47">
        <f>'S2 Maquette'!C285</f>
        <v>0</v>
      </c>
      <c r="C284" s="46">
        <f>'S2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3">
      <c r="A285" s="47">
        <f>'S2 Maquette'!B286</f>
        <v>0</v>
      </c>
      <c r="B285" s="47">
        <f>'S2 Maquette'!C286</f>
        <v>0</v>
      </c>
      <c r="C285" s="46">
        <f>'S2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3">
      <c r="A286" s="47">
        <f>'S2 Maquette'!B287</f>
        <v>0</v>
      </c>
      <c r="B286" s="47">
        <f>'S2 Maquette'!C287</f>
        <v>0</v>
      </c>
      <c r="C286" s="46">
        <f>'S2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3">
      <c r="A287" s="47">
        <f>'S2 Maquette'!B288</f>
        <v>0</v>
      </c>
      <c r="B287" s="47">
        <f>'S2 Maquette'!C288</f>
        <v>0</v>
      </c>
      <c r="C287" s="46">
        <f>'S2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3">
      <c r="A288" s="47">
        <f>'S2 Maquette'!B289</f>
        <v>0</v>
      </c>
      <c r="B288" s="47">
        <f>'S2 Maquette'!C289</f>
        <v>0</v>
      </c>
      <c r="C288" s="46">
        <f>'S2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3">
      <c r="A289" s="47">
        <f>'S2 Maquette'!B290</f>
        <v>0</v>
      </c>
      <c r="B289" s="47">
        <f>'S2 Maquette'!C290</f>
        <v>0</v>
      </c>
      <c r="C289" s="46">
        <f>'S2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3">
      <c r="A290" s="47">
        <f>'S2 Maquette'!B291</f>
        <v>0</v>
      </c>
      <c r="B290" s="47">
        <f>'S2 Maquette'!C291</f>
        <v>0</v>
      </c>
      <c r="C290" s="46">
        <f>'S2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3">
      <c r="A291" s="47">
        <f>'S2 Maquette'!B292</f>
        <v>0</v>
      </c>
      <c r="B291" s="47">
        <f>'S2 Maquette'!C292</f>
        <v>0</v>
      </c>
      <c r="C291" s="46">
        <f>'S2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3">
      <c r="A292" s="47">
        <f>'S2 Maquette'!B293</f>
        <v>0</v>
      </c>
      <c r="B292" s="47">
        <f>'S2 Maquette'!C293</f>
        <v>0</v>
      </c>
      <c r="C292" s="46">
        <f>'S2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3">
      <c r="A293" s="47">
        <f>'S2 Maquette'!B294</f>
        <v>0</v>
      </c>
      <c r="B293" s="47">
        <f>'S2 Maquette'!C294</f>
        <v>0</v>
      </c>
      <c r="C293" s="46">
        <f>'S2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3">
      <c r="A294" s="47">
        <f>'S2 Maquette'!B295</f>
        <v>0</v>
      </c>
      <c r="B294" s="47">
        <f>'S2 Maquette'!C295</f>
        <v>0</v>
      </c>
      <c r="C294" s="46">
        <f>'S2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3">
      <c r="A295" s="47">
        <f>'S2 Maquette'!B296</f>
        <v>0</v>
      </c>
      <c r="B295" s="47">
        <f>'S2 Maquette'!C296</f>
        <v>0</v>
      </c>
      <c r="C295" s="46">
        <f>'S2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3">
      <c r="A296" s="47">
        <f>'S2 Maquette'!B297</f>
        <v>0</v>
      </c>
      <c r="B296" s="47">
        <f>'S2 Maquette'!C297</f>
        <v>0</v>
      </c>
      <c r="C296" s="46">
        <f>'S2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3">
      <c r="A297" s="47">
        <f>'S2 Maquette'!B298</f>
        <v>0</v>
      </c>
      <c r="B297" s="47">
        <f>'S2 Maquette'!C298</f>
        <v>0</v>
      </c>
      <c r="C297" s="46">
        <f>'S2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3">
      <c r="A298" s="47">
        <f>'S2 Maquette'!B299</f>
        <v>0</v>
      </c>
      <c r="B298" s="47">
        <f>'S2 Maquette'!C299</f>
        <v>0</v>
      </c>
      <c r="C298" s="46">
        <f>'S2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3">
      <c r="A299" s="47">
        <f>'S2 Maquette'!B300</f>
        <v>0</v>
      </c>
      <c r="B299" s="47">
        <f>'S2 Maquette'!C300</f>
        <v>0</v>
      </c>
      <c r="C299" s="46">
        <f>'S2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3">
      <c r="A300" s="47">
        <f>'S2 Maquette'!B301</f>
        <v>0</v>
      </c>
      <c r="B300" s="47">
        <f>'S2 Maquette'!C301</f>
        <v>0</v>
      </c>
      <c r="C300" s="46">
        <f>'S2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A18:S300">
    <cfRule type="expression" dxfId="63" priority="16">
      <formula>$C18="Modification MCC"</formula>
    </cfRule>
    <cfRule type="expression" dxfId="62" priority="17">
      <formula>$C18="Modification"</formula>
    </cfRule>
    <cfRule type="expression" dxfId="61" priority="18">
      <formula>$C18="Création"</formula>
    </cfRule>
    <cfRule type="expression" dxfId="60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9" priority="13">
      <formula>$D1="Modification"</formula>
    </cfRule>
    <cfRule type="expression" dxfId="58" priority="14">
      <formula>$D1="Création"</formula>
    </cfRule>
    <cfRule type="expression" dxfId="5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6" priority="12">
      <formula>$D1="Modification MCC"</formula>
    </cfRule>
  </conditionalFormatting>
  <conditionalFormatting sqref="J1:J999">
    <cfRule type="expression" dxfId="55" priority="4">
      <formula>$I1="NON"</formula>
    </cfRule>
  </conditionalFormatting>
  <conditionalFormatting sqref="L18:L300">
    <cfRule type="expression" dxfId="54" priority="10">
      <formula>$K18="CT (Contrôle terminal)"</formula>
    </cfRule>
    <cfRule type="expression" dxfId="53" priority="11">
      <formula>$K18="CCI (CC Intégral)"</formula>
    </cfRule>
  </conditionalFormatting>
  <conditionalFormatting sqref="M1:M999">
    <cfRule type="expression" dxfId="52" priority="6">
      <formula>$K1="CT (Contrôle terminal)"</formula>
    </cfRule>
  </conditionalFormatting>
  <conditionalFormatting sqref="N1:O999">
    <cfRule type="expression" dxfId="51" priority="3">
      <formula>$K1="CCI (CC Intégral)"</formula>
    </cfRule>
  </conditionalFormatting>
  <conditionalFormatting sqref="P19:S300">
    <cfRule type="expression" dxfId="50" priority="5">
      <formula>$H$15="Session Unique"</formula>
    </cfRule>
  </conditionalFormatting>
  <conditionalFormatting sqref="Q1:R999">
    <cfRule type="expression" dxfId="49" priority="1">
      <formula>$P1="Autres"</formula>
    </cfRule>
  </conditionalFormatting>
  <conditionalFormatting sqref="S1:S999">
    <cfRule type="expression" dxfId="48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19" activePane="bottomLeft" state="frozen"/>
      <selection pane="bottomLeft" activeCell="C19" sqref="C19"/>
    </sheetView>
  </sheetViews>
  <sheetFormatPr baseColWidth="10" defaultColWidth="11.44140625" defaultRowHeight="14.4" x14ac:dyDescent="0.3"/>
  <cols>
    <col min="1" max="1" width="18.44140625" style="18" customWidth="1"/>
    <col min="2" max="2" width="53.4414062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0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3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3">
      <c r="A7" s="125" t="s">
        <v>261</v>
      </c>
      <c r="B7" s="119" t="str">
        <f>'Fiche Générale'!B2</f>
        <v>LIFE</v>
      </c>
      <c r="C7" s="125" t="s">
        <v>262</v>
      </c>
      <c r="D7" s="125"/>
      <c r="E7" s="131" t="str">
        <f>'Fiche Générale'!B3</f>
        <v>Sciences du vivant</v>
      </c>
      <c r="F7" s="119"/>
      <c r="G7" s="125" t="s">
        <v>263</v>
      </c>
      <c r="H7" s="122" t="str">
        <f>'Fiche Générale'!B4</f>
        <v>SMVIE18</v>
      </c>
      <c r="I7" s="122"/>
      <c r="J7" s="122"/>
    </row>
    <row r="8" spans="1:10" ht="18" customHeight="1" x14ac:dyDescent="0.3">
      <c r="A8" s="125"/>
      <c r="B8" s="120"/>
      <c r="C8" s="125"/>
      <c r="D8" s="125"/>
      <c r="E8" s="132"/>
      <c r="F8" s="120"/>
      <c r="G8" s="125"/>
      <c r="H8" s="122"/>
      <c r="I8" s="122"/>
      <c r="J8" s="122"/>
    </row>
    <row r="9" spans="1:10" ht="18" customHeight="1" x14ac:dyDescent="0.3">
      <c r="A9" s="125"/>
      <c r="B9" s="120"/>
      <c r="C9" s="125"/>
      <c r="D9" s="125"/>
      <c r="E9" s="133"/>
      <c r="F9" s="121"/>
      <c r="G9" s="125"/>
      <c r="H9" s="122"/>
      <c r="I9" s="122"/>
      <c r="J9" s="122"/>
    </row>
    <row r="10" spans="1:10" ht="18" customHeight="1" x14ac:dyDescent="0.3">
      <c r="A10" s="125"/>
      <c r="B10" s="120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5"/>
      <c r="J10" s="136"/>
    </row>
    <row r="11" spans="1:10" ht="18" customHeight="1" x14ac:dyDescent="0.3">
      <c r="A11" s="125"/>
      <c r="B11" s="121"/>
      <c r="C11" s="130"/>
      <c r="D11" s="130"/>
      <c r="E11" s="137"/>
      <c r="F11" s="138"/>
      <c r="G11" s="138"/>
      <c r="H11" s="138"/>
      <c r="I11" s="138"/>
      <c r="J11" s="139"/>
    </row>
    <row r="13" spans="1:10" x14ac:dyDescent="0.3">
      <c r="A13" s="124" t="s">
        <v>265</v>
      </c>
      <c r="B13" s="86" t="s">
        <v>322</v>
      </c>
      <c r="C13" s="124" t="s">
        <v>267</v>
      </c>
      <c r="D13" s="124"/>
      <c r="E13" s="146">
        <f>'S1 Maquette'!E13:F14</f>
        <v>0</v>
      </c>
      <c r="F13" s="146"/>
      <c r="G13" s="124" t="s">
        <v>268</v>
      </c>
      <c r="H13" s="83">
        <f>Calcul!G7</f>
        <v>0</v>
      </c>
      <c r="I13" s="83"/>
    </row>
    <row r="14" spans="1:10" x14ac:dyDescent="0.3">
      <c r="A14" s="124"/>
      <c r="B14" s="89"/>
      <c r="C14" s="124"/>
      <c r="D14" s="124"/>
      <c r="E14" s="146"/>
      <c r="F14" s="146"/>
      <c r="G14" s="124"/>
      <c r="H14" s="83"/>
      <c r="I14" s="83"/>
    </row>
    <row r="15" spans="1:10" x14ac:dyDescent="0.3">
      <c r="A15" s="124" t="s">
        <v>269</v>
      </c>
      <c r="B15" s="86" t="s">
        <v>226</v>
      </c>
      <c r="C15" s="126" t="s">
        <v>270</v>
      </c>
      <c r="D15" s="127"/>
      <c r="E15" s="124"/>
      <c r="F15" s="124"/>
      <c r="G15" s="124" t="s">
        <v>271</v>
      </c>
      <c r="H15" s="83">
        <f>Calcul!G20</f>
        <v>0</v>
      </c>
      <c r="I15" s="83"/>
    </row>
    <row r="16" spans="1:10" x14ac:dyDescent="0.3">
      <c r="A16" s="124"/>
      <c r="B16" s="89"/>
      <c r="C16" s="128"/>
      <c r="D16" s="129"/>
      <c r="E16" s="124"/>
      <c r="F16" s="124"/>
      <c r="G16" s="124"/>
      <c r="H16" s="83"/>
      <c r="I16" s="83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x14ac:dyDescent="0.3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8" customFormat="1" ht="43.35" customHeight="1" x14ac:dyDescent="0.3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3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3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3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3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35" customHeight="1" x14ac:dyDescent="0.3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3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3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3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3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3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999 A10:E10 A11:D11 A13:H13 A14:F14 A15:H15 A16:F16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44140625" style="22" customWidth="1"/>
    <col min="4" max="4" width="20.88671875" style="18" customWidth="1"/>
    <col min="5" max="6" width="15.4414062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20.66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44140625" style="18" bestFit="1" customWidth="1"/>
    <col min="17" max="18" width="17.88671875" style="18" customWidth="1"/>
    <col min="19" max="19" width="79.44140625" style="18" customWidth="1"/>
    <col min="20" max="20" width="46.6640625" customWidth="1"/>
  </cols>
  <sheetData>
    <row r="1" spans="1:19" x14ac:dyDescent="0.3">
      <c r="A1" s="123"/>
      <c r="B1" s="123"/>
      <c r="C1" s="123"/>
      <c r="D1" s="123"/>
      <c r="E1" s="123"/>
      <c r="F1" s="123"/>
      <c r="G1" s="123"/>
      <c r="H1" s="123"/>
      <c r="I1" s="123"/>
      <c r="J1" s="38"/>
    </row>
    <row r="2" spans="1:19" x14ac:dyDescent="0.3">
      <c r="A2" s="123"/>
      <c r="B2" s="123"/>
      <c r="C2" s="123"/>
      <c r="D2" s="123"/>
      <c r="E2" s="123"/>
      <c r="F2" s="123"/>
      <c r="G2" s="123"/>
      <c r="H2" s="123"/>
      <c r="I2" s="123"/>
      <c r="J2" s="38"/>
    </row>
    <row r="3" spans="1:19" x14ac:dyDescent="0.3">
      <c r="A3" s="123"/>
      <c r="B3" s="123"/>
      <c r="C3" s="123"/>
      <c r="D3" s="123"/>
      <c r="E3" s="123"/>
      <c r="F3" s="123"/>
      <c r="G3" s="123"/>
      <c r="H3" s="123"/>
      <c r="I3" s="123"/>
      <c r="J3" s="38"/>
    </row>
    <row r="4" spans="1:19" x14ac:dyDescent="0.3">
      <c r="A4" s="123"/>
      <c r="B4" s="123"/>
      <c r="C4" s="123"/>
      <c r="D4" s="123"/>
      <c r="E4" s="123"/>
      <c r="F4" s="123"/>
      <c r="G4" s="123"/>
      <c r="H4" s="123"/>
      <c r="I4" s="123"/>
      <c r="J4" s="38"/>
    </row>
    <row r="5" spans="1:19" x14ac:dyDescent="0.3">
      <c r="A5" s="123"/>
      <c r="B5" s="123"/>
      <c r="C5" s="123"/>
      <c r="D5" s="123"/>
      <c r="E5" s="123"/>
      <c r="F5" s="123"/>
      <c r="G5" s="123"/>
      <c r="H5" s="123"/>
      <c r="I5" s="123"/>
      <c r="J5" s="38"/>
    </row>
    <row r="6" spans="1:19" x14ac:dyDescent="0.3">
      <c r="A6" s="123"/>
      <c r="B6" s="123"/>
      <c r="C6" s="123"/>
      <c r="D6" s="123"/>
      <c r="E6" s="123"/>
      <c r="F6" s="123"/>
      <c r="G6" s="123"/>
      <c r="H6" s="123"/>
      <c r="I6" s="123"/>
      <c r="J6" s="38"/>
    </row>
    <row r="7" spans="1:19" ht="14.4" customHeight="1" x14ac:dyDescent="0.3">
      <c r="A7" s="143" t="s">
        <v>291</v>
      </c>
      <c r="B7" s="142" t="str">
        <f>'Fiche Générale'!B2</f>
        <v>LIFE</v>
      </c>
      <c r="C7" s="125" t="s">
        <v>262</v>
      </c>
      <c r="D7" s="125"/>
      <c r="E7" s="140" t="str">
        <f>'Fiche Générale'!B3</f>
        <v>Sciences du vivant</v>
      </c>
      <c r="F7" s="141"/>
      <c r="G7" s="125" t="s">
        <v>292</v>
      </c>
      <c r="H7" s="142" t="str">
        <f>'Fiche Générale'!B4</f>
        <v>SMVIE18</v>
      </c>
      <c r="I7" s="142"/>
      <c r="J7" s="39"/>
      <c r="K7" s="23"/>
    </row>
    <row r="8" spans="1:19" ht="14.4" customHeight="1" x14ac:dyDescent="0.3">
      <c r="A8" s="144"/>
      <c r="B8" s="142"/>
      <c r="C8" s="125"/>
      <c r="D8" s="125"/>
      <c r="E8" s="140"/>
      <c r="F8" s="141"/>
      <c r="G8" s="125"/>
      <c r="H8" s="142"/>
      <c r="I8" s="142"/>
      <c r="J8" s="39"/>
      <c r="K8" s="23"/>
    </row>
    <row r="9" spans="1:19" ht="14.4" customHeight="1" x14ac:dyDescent="0.3">
      <c r="A9" s="144"/>
      <c r="B9" s="142"/>
      <c r="C9" s="125"/>
      <c r="D9" s="125"/>
      <c r="E9" s="140"/>
      <c r="F9" s="141"/>
      <c r="G9" s="125"/>
      <c r="H9" s="142"/>
      <c r="I9" s="142"/>
      <c r="J9" s="39"/>
      <c r="K9" s="23"/>
    </row>
    <row r="10" spans="1:19" ht="14.4" customHeight="1" x14ac:dyDescent="0.3">
      <c r="A10" s="144"/>
      <c r="B10" s="142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6"/>
      <c r="J10" s="40"/>
      <c r="K10" s="23"/>
    </row>
    <row r="11" spans="1:19" ht="14.4" customHeight="1" x14ac:dyDescent="0.3">
      <c r="A11" s="145"/>
      <c r="B11" s="142"/>
      <c r="C11" s="130"/>
      <c r="D11" s="130"/>
      <c r="E11" s="137"/>
      <c r="F11" s="138"/>
      <c r="G11" s="138"/>
      <c r="H11" s="138"/>
      <c r="I11" s="139"/>
      <c r="J11" s="40"/>
      <c r="K11" s="23"/>
    </row>
    <row r="12" spans="1:19" x14ac:dyDescent="0.3">
      <c r="C12" s="18"/>
      <c r="I12" s="13"/>
      <c r="J12" s="13"/>
      <c r="M12" s="126" t="s">
        <v>293</v>
      </c>
      <c r="N12" s="127"/>
      <c r="O12" s="158"/>
      <c r="P12" s="126" t="s">
        <v>294</v>
      </c>
      <c r="Q12" s="127"/>
      <c r="R12" s="127"/>
      <c r="S12" s="158"/>
    </row>
    <row r="13" spans="1:19" x14ac:dyDescent="0.3">
      <c r="A13" s="151" t="s">
        <v>265</v>
      </c>
      <c r="B13" s="83" t="str">
        <f>'S3 Maquette'!B13:B14</f>
        <v>2ème Année</v>
      </c>
      <c r="C13" s="83"/>
      <c r="D13" s="151" t="s">
        <v>295</v>
      </c>
      <c r="E13" s="146">
        <f>'S3 Maquette'!E13:F14</f>
        <v>0</v>
      </c>
      <c r="F13" s="146"/>
      <c r="G13" s="146"/>
      <c r="H13" s="124" t="s">
        <v>296</v>
      </c>
      <c r="I13" s="124"/>
      <c r="J13" s="41"/>
      <c r="M13" s="128"/>
      <c r="N13" s="129"/>
      <c r="O13" s="159"/>
      <c r="P13" s="128"/>
      <c r="Q13" s="129"/>
      <c r="R13" s="129"/>
      <c r="S13" s="159"/>
    </row>
    <row r="14" spans="1:19" x14ac:dyDescent="0.3">
      <c r="A14" s="153"/>
      <c r="B14" s="83"/>
      <c r="C14" s="83"/>
      <c r="D14" s="153"/>
      <c r="E14" s="146"/>
      <c r="F14" s="146"/>
      <c r="G14" s="146"/>
      <c r="H14" s="124"/>
      <c r="I14" s="124"/>
      <c r="J14" s="41"/>
      <c r="M14" s="124" t="s">
        <v>297</v>
      </c>
      <c r="N14" s="126" t="s">
        <v>298</v>
      </c>
      <c r="O14" s="158"/>
      <c r="P14" s="123"/>
      <c r="Q14" s="147"/>
      <c r="R14" s="150"/>
      <c r="S14" s="151"/>
    </row>
    <row r="15" spans="1:19" x14ac:dyDescent="0.3">
      <c r="A15" s="151" t="s">
        <v>299</v>
      </c>
      <c r="B15" s="85" t="str">
        <f>'S3 Maquette'!B15:B16</f>
        <v>Semestre 3</v>
      </c>
      <c r="C15" s="86"/>
      <c r="D15" s="151" t="s">
        <v>300</v>
      </c>
      <c r="E15" s="146">
        <f>'S3 Maquette'!E15:F16</f>
        <v>0</v>
      </c>
      <c r="F15" s="146"/>
      <c r="G15" s="146"/>
      <c r="H15" s="154" t="str">
        <f>'Fiche Générale'!B5</f>
        <v>Seconde Chance</v>
      </c>
      <c r="I15" s="155"/>
      <c r="J15" s="42"/>
      <c r="M15" s="124"/>
      <c r="N15" s="160"/>
      <c r="O15" s="161"/>
      <c r="P15" s="123"/>
      <c r="Q15" s="148"/>
      <c r="R15" s="150"/>
      <c r="S15" s="152"/>
    </row>
    <row r="16" spans="1:19" x14ac:dyDescent="0.3">
      <c r="A16" s="153"/>
      <c r="B16" s="88"/>
      <c r="C16" s="89"/>
      <c r="D16" s="153"/>
      <c r="E16" s="146"/>
      <c r="F16" s="146"/>
      <c r="G16" s="146"/>
      <c r="H16" s="156"/>
      <c r="I16" s="157"/>
      <c r="J16" s="42"/>
      <c r="M16" s="124"/>
      <c r="N16" s="160"/>
      <c r="O16" s="161"/>
      <c r="P16" s="123"/>
      <c r="Q16" s="148"/>
      <c r="R16" s="150"/>
      <c r="S16" s="152"/>
    </row>
    <row r="17" spans="1:20" x14ac:dyDescent="0.3">
      <c r="L17" s="19"/>
      <c r="M17" s="124"/>
      <c r="N17" s="128"/>
      <c r="O17" s="159"/>
      <c r="P17" s="123"/>
      <c r="Q17" s="149"/>
      <c r="R17" s="150"/>
      <c r="S17" s="153"/>
    </row>
    <row r="18" spans="1:20" ht="59.4" customHeight="1" x14ac:dyDescent="0.3">
      <c r="A18" s="3" t="s">
        <v>301</v>
      </c>
      <c r="B18" s="43" t="s">
        <v>302</v>
      </c>
      <c r="C18" s="3" t="s">
        <v>5</v>
      </c>
      <c r="D18" s="3" t="s">
        <v>303</v>
      </c>
      <c r="E18" s="3" t="s">
        <v>304</v>
      </c>
      <c r="F18" s="3" t="s">
        <v>305</v>
      </c>
      <c r="G18" s="3" t="s">
        <v>306</v>
      </c>
      <c r="H18" s="3" t="s">
        <v>307</v>
      </c>
      <c r="I18" s="3" t="s">
        <v>308</v>
      </c>
      <c r="J18" s="3" t="s">
        <v>309</v>
      </c>
      <c r="K18" s="3" t="s">
        <v>310</v>
      </c>
      <c r="L18" s="3" t="s">
        <v>311</v>
      </c>
      <c r="M18" s="3" t="s">
        <v>312</v>
      </c>
      <c r="N18" s="3" t="s">
        <v>302</v>
      </c>
      <c r="O18" s="3" t="s">
        <v>313</v>
      </c>
      <c r="P18" s="3" t="s">
        <v>314</v>
      </c>
      <c r="Q18" s="3" t="s">
        <v>302</v>
      </c>
      <c r="R18" s="3" t="s">
        <v>313</v>
      </c>
      <c r="S18" s="4" t="s">
        <v>315</v>
      </c>
      <c r="T18" s="4" t="s">
        <v>316</v>
      </c>
    </row>
    <row r="19" spans="1:20" ht="30.6" customHeight="1" x14ac:dyDescent="0.3">
      <c r="A19" s="47">
        <f>'S3 Maquette'!B19</f>
        <v>0</v>
      </c>
      <c r="B19" s="47">
        <f>'S3 Maquette'!C19</f>
        <v>0</v>
      </c>
      <c r="C19" s="46">
        <f>'S3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3">
      <c r="A20" s="47">
        <f>'S3 Maquette'!B20</f>
        <v>0</v>
      </c>
      <c r="B20" s="47">
        <f>'S3 Maquette'!C20</f>
        <v>0</v>
      </c>
      <c r="C20" s="46">
        <f>'S3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3">
      <c r="A21" s="47">
        <f>'S3 Maquette'!B21</f>
        <v>0</v>
      </c>
      <c r="B21" s="47">
        <f>'S3 Maquette'!C21</f>
        <v>0</v>
      </c>
      <c r="C21" s="46">
        <f>'S3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3">
      <c r="A22" s="47">
        <f>'S3 Maquette'!B22</f>
        <v>0</v>
      </c>
      <c r="B22" s="47">
        <f>'S3 Maquette'!C22</f>
        <v>0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3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3">
      <c r="A24" s="47">
        <f>'S3 Maquette'!B24</f>
        <v>0</v>
      </c>
      <c r="B24" s="47">
        <f>'S3 Maquette'!C24</f>
        <v>0</v>
      </c>
      <c r="C24" s="46">
        <f>'S3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3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3">
      <c r="A26" s="47">
        <f>'S3 Maquette'!B26</f>
        <v>0</v>
      </c>
      <c r="B26" s="47">
        <f>'S3 Maquette'!C26</f>
        <v>0</v>
      </c>
      <c r="C26" s="46">
        <f>'S3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3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3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3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3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3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3">
      <c r="A32" s="47">
        <f>'S3 Maquette'!B32</f>
        <v>0</v>
      </c>
      <c r="B32" s="47">
        <f>'S3 Maquette'!C32</f>
        <v>0</v>
      </c>
      <c r="C32" s="46">
        <f>'S3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3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3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3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3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3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3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3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3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3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3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3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3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3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3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3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3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3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3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3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3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3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3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3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3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3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3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3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3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3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3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3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3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3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3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3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3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3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3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3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3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3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3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3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3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3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3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3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3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3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3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3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3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3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3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3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3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3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3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3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3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3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3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3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3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3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3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3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3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3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3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3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3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3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3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3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3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3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3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3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3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3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3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3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3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3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3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3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3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3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3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3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3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3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3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3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3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3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3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3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3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3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3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3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3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3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3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3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3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3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3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3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3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3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3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3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3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3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3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3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3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3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3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3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3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3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3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3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3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3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3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3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3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3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3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3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3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3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3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3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3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3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3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3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3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3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3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3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3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3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3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3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3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3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3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3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3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3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3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3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3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3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3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3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3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3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3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3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3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3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3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3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3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3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3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3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3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3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3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3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3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3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3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3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3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3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3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3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3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3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3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3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3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3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3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3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3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3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3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3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3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3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3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3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3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3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3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3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3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3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3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3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3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3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3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3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3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3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3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3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3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3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3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3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3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3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3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3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3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3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3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3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3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3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3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3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3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3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3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3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3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3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3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3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3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3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3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3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3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3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3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3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3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3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3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3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3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3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3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3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3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3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3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3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3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3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3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3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3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20" activePane="bottomLeft" state="frozen"/>
      <selection pane="bottomLeft" activeCell="C20" sqref="C20"/>
    </sheetView>
  </sheetViews>
  <sheetFormatPr baseColWidth="10" defaultColWidth="11.44140625" defaultRowHeight="14.4" x14ac:dyDescent="0.3"/>
  <cols>
    <col min="1" max="1" width="18.44140625" style="18" customWidth="1"/>
    <col min="2" max="2" width="53.4414062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6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3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3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3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3">
      <c r="A7" s="125" t="s">
        <v>261</v>
      </c>
      <c r="B7" s="119" t="str">
        <f>'Fiche Générale'!B2</f>
        <v>LIFE</v>
      </c>
      <c r="C7" s="125" t="s">
        <v>262</v>
      </c>
      <c r="D7" s="125"/>
      <c r="E7" s="131" t="str">
        <f>'Fiche Générale'!B3</f>
        <v>Sciences du vivant</v>
      </c>
      <c r="F7" s="119"/>
      <c r="G7" s="125" t="s">
        <v>292</v>
      </c>
      <c r="H7" s="142" t="str">
        <f>'Fiche Générale'!B4</f>
        <v>SMVIE18</v>
      </c>
      <c r="I7" s="142"/>
      <c r="J7" s="142"/>
    </row>
    <row r="8" spans="1:10" ht="18" customHeight="1" x14ac:dyDescent="0.3">
      <c r="A8" s="125"/>
      <c r="B8" s="120"/>
      <c r="C8" s="125"/>
      <c r="D8" s="125"/>
      <c r="E8" s="132"/>
      <c r="F8" s="120"/>
      <c r="G8" s="125"/>
      <c r="H8" s="142"/>
      <c r="I8" s="142"/>
      <c r="J8" s="142"/>
    </row>
    <row r="9" spans="1:10" ht="18" customHeight="1" x14ac:dyDescent="0.3">
      <c r="A9" s="125"/>
      <c r="B9" s="120"/>
      <c r="C9" s="125"/>
      <c r="D9" s="125"/>
      <c r="E9" s="133"/>
      <c r="F9" s="121"/>
      <c r="G9" s="125"/>
      <c r="H9" s="142"/>
      <c r="I9" s="142"/>
      <c r="J9" s="142"/>
    </row>
    <row r="10" spans="1:10" ht="18" customHeight="1" x14ac:dyDescent="0.3">
      <c r="A10" s="125"/>
      <c r="B10" s="120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5"/>
      <c r="J10" s="136"/>
    </row>
    <row r="11" spans="1:10" ht="18" customHeight="1" x14ac:dyDescent="0.3">
      <c r="A11" s="125"/>
      <c r="B11" s="121"/>
      <c r="C11" s="130"/>
      <c r="D11" s="130"/>
      <c r="E11" s="137"/>
      <c r="F11" s="138"/>
      <c r="G11" s="138"/>
      <c r="H11" s="138"/>
      <c r="I11" s="138"/>
      <c r="J11" s="139"/>
    </row>
    <row r="13" spans="1:10" x14ac:dyDescent="0.3">
      <c r="A13" s="124" t="s">
        <v>265</v>
      </c>
      <c r="B13" s="86" t="s">
        <v>322</v>
      </c>
      <c r="C13" s="124" t="s">
        <v>267</v>
      </c>
      <c r="D13" s="124"/>
      <c r="E13" s="146">
        <f>'S1 Maquette'!E13:F14</f>
        <v>0</v>
      </c>
      <c r="F13" s="146"/>
      <c r="G13" s="124" t="s">
        <v>268</v>
      </c>
      <c r="H13" s="84">
        <f>Calcul!J7</f>
        <v>0</v>
      </c>
      <c r="I13" s="86"/>
    </row>
    <row r="14" spans="1:10" x14ac:dyDescent="0.3">
      <c r="A14" s="124"/>
      <c r="B14" s="89"/>
      <c r="C14" s="124"/>
      <c r="D14" s="124"/>
      <c r="E14" s="146"/>
      <c r="F14" s="146"/>
      <c r="G14" s="124"/>
      <c r="H14" s="87"/>
      <c r="I14" s="89"/>
    </row>
    <row r="15" spans="1:10" x14ac:dyDescent="0.3">
      <c r="A15" s="124" t="s">
        <v>269</v>
      </c>
      <c r="B15" s="86" t="s">
        <v>227</v>
      </c>
      <c r="C15" s="126" t="s">
        <v>270</v>
      </c>
      <c r="D15" s="127"/>
      <c r="E15" s="124"/>
      <c r="F15" s="124"/>
      <c r="G15" s="151" t="s">
        <v>271</v>
      </c>
      <c r="H15" s="83">
        <f>Calcul!J20</f>
        <v>0</v>
      </c>
      <c r="I15" s="83"/>
    </row>
    <row r="16" spans="1:10" x14ac:dyDescent="0.3">
      <c r="A16" s="124"/>
      <c r="B16" s="89"/>
      <c r="C16" s="128"/>
      <c r="D16" s="129"/>
      <c r="E16" s="124"/>
      <c r="F16" s="124"/>
      <c r="G16" s="153"/>
      <c r="H16" s="83"/>
      <c r="I16" s="83"/>
    </row>
    <row r="17" spans="1:15" x14ac:dyDescent="0.3">
      <c r="I17" s="19"/>
      <c r="J17" s="19"/>
      <c r="K17" s="19"/>
      <c r="L17" s="19"/>
      <c r="M17" s="19"/>
      <c r="N17" s="19"/>
    </row>
    <row r="18" spans="1:15" ht="49.35" customHeight="1" x14ac:dyDescent="0.3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8" customFormat="1" ht="43.35" customHeight="1" x14ac:dyDescent="0.3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3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3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3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3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 x14ac:dyDescent="0.3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3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3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3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3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3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44140625" style="22" customWidth="1"/>
    <col min="4" max="4" width="20.88671875" style="18" customWidth="1"/>
    <col min="5" max="6" width="15.4414062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8.66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44140625" style="18" bestFit="1" customWidth="1"/>
    <col min="17" max="18" width="17.88671875" style="18" customWidth="1"/>
    <col min="19" max="19" width="79.44140625" style="18" customWidth="1"/>
    <col min="20" max="20" width="45.88671875" customWidth="1"/>
  </cols>
  <sheetData>
    <row r="1" spans="1:19" x14ac:dyDescent="0.3">
      <c r="A1" s="123"/>
      <c r="B1" s="123"/>
      <c r="C1" s="123"/>
      <c r="D1" s="123"/>
      <c r="E1" s="123"/>
      <c r="F1" s="123"/>
      <c r="G1" s="123"/>
      <c r="H1" s="123"/>
      <c r="I1" s="123"/>
      <c r="J1" s="38"/>
    </row>
    <row r="2" spans="1:19" x14ac:dyDescent="0.3">
      <c r="A2" s="123"/>
      <c r="B2" s="123"/>
      <c r="C2" s="123"/>
      <c r="D2" s="123"/>
      <c r="E2" s="123"/>
      <c r="F2" s="123"/>
      <c r="G2" s="123"/>
      <c r="H2" s="123"/>
      <c r="I2" s="123"/>
      <c r="J2" s="38"/>
    </row>
    <row r="3" spans="1:19" x14ac:dyDescent="0.3">
      <c r="A3" s="123"/>
      <c r="B3" s="123"/>
      <c r="C3" s="123"/>
      <c r="D3" s="123"/>
      <c r="E3" s="123"/>
      <c r="F3" s="123"/>
      <c r="G3" s="123"/>
      <c r="H3" s="123"/>
      <c r="I3" s="123"/>
      <c r="J3" s="38"/>
    </row>
    <row r="4" spans="1:19" x14ac:dyDescent="0.3">
      <c r="A4" s="123"/>
      <c r="B4" s="123"/>
      <c r="C4" s="123"/>
      <c r="D4" s="123"/>
      <c r="E4" s="123"/>
      <c r="F4" s="123"/>
      <c r="G4" s="123"/>
      <c r="H4" s="123"/>
      <c r="I4" s="123"/>
      <c r="J4" s="38"/>
    </row>
    <row r="5" spans="1:19" x14ac:dyDescent="0.3">
      <c r="A5" s="123"/>
      <c r="B5" s="123"/>
      <c r="C5" s="123"/>
      <c r="D5" s="123"/>
      <c r="E5" s="123"/>
      <c r="F5" s="123"/>
      <c r="G5" s="123"/>
      <c r="H5" s="123"/>
      <c r="I5" s="123"/>
      <c r="J5" s="38"/>
    </row>
    <row r="6" spans="1:19" x14ac:dyDescent="0.3">
      <c r="A6" s="123"/>
      <c r="B6" s="123"/>
      <c r="C6" s="123"/>
      <c r="D6" s="123"/>
      <c r="E6" s="123"/>
      <c r="F6" s="123"/>
      <c r="G6" s="123"/>
      <c r="H6" s="123"/>
      <c r="I6" s="123"/>
      <c r="J6" s="38"/>
    </row>
    <row r="7" spans="1:19" ht="14.4" customHeight="1" x14ac:dyDescent="0.3">
      <c r="A7" s="143" t="s">
        <v>291</v>
      </c>
      <c r="B7" s="142" t="str">
        <f>'Fiche Générale'!B2</f>
        <v>LIFE</v>
      </c>
      <c r="C7" s="125" t="s">
        <v>262</v>
      </c>
      <c r="D7" s="125"/>
      <c r="E7" s="140" t="str">
        <f>'Fiche Générale'!B3</f>
        <v>Sciences du vivant</v>
      </c>
      <c r="F7" s="141"/>
      <c r="G7" s="125" t="s">
        <v>292</v>
      </c>
      <c r="H7" s="142" t="str">
        <f>'Fiche Générale'!B4</f>
        <v>SMVIE18</v>
      </c>
      <c r="I7" s="142"/>
      <c r="J7" s="39"/>
      <c r="K7" s="23"/>
    </row>
    <row r="8" spans="1:19" ht="14.4" customHeight="1" x14ac:dyDescent="0.3">
      <c r="A8" s="144"/>
      <c r="B8" s="142"/>
      <c r="C8" s="125"/>
      <c r="D8" s="125"/>
      <c r="E8" s="140"/>
      <c r="F8" s="141"/>
      <c r="G8" s="125"/>
      <c r="H8" s="142"/>
      <c r="I8" s="142"/>
      <c r="J8" s="39"/>
      <c r="K8" s="23"/>
    </row>
    <row r="9" spans="1:19" ht="14.4" customHeight="1" x14ac:dyDescent="0.3">
      <c r="A9" s="144"/>
      <c r="B9" s="142"/>
      <c r="C9" s="125"/>
      <c r="D9" s="125"/>
      <c r="E9" s="140"/>
      <c r="F9" s="141"/>
      <c r="G9" s="125"/>
      <c r="H9" s="142"/>
      <c r="I9" s="142"/>
      <c r="J9" s="39"/>
      <c r="K9" s="23"/>
    </row>
    <row r="10" spans="1:19" ht="14.4" customHeight="1" x14ac:dyDescent="0.3">
      <c r="A10" s="144"/>
      <c r="B10" s="142"/>
      <c r="C10" s="130" t="s">
        <v>264</v>
      </c>
      <c r="D10" s="130"/>
      <c r="E10" s="134" t="str">
        <f>'Fiche Générale'!B12</f>
        <v>Approfondi Recherche Médecine</v>
      </c>
      <c r="F10" s="135"/>
      <c r="G10" s="135"/>
      <c r="H10" s="135"/>
      <c r="I10" s="136"/>
      <c r="J10" s="40"/>
      <c r="K10" s="23"/>
    </row>
    <row r="11" spans="1:19" ht="14.4" customHeight="1" x14ac:dyDescent="0.3">
      <c r="A11" s="145"/>
      <c r="B11" s="142"/>
      <c r="C11" s="130"/>
      <c r="D11" s="130"/>
      <c r="E11" s="137"/>
      <c r="F11" s="138"/>
      <c r="G11" s="138"/>
      <c r="H11" s="138"/>
      <c r="I11" s="139"/>
      <c r="J11" s="40"/>
      <c r="K11" s="23"/>
    </row>
    <row r="12" spans="1:19" x14ac:dyDescent="0.3">
      <c r="C12" s="18"/>
      <c r="I12" s="13"/>
      <c r="J12" s="13"/>
      <c r="M12" s="126" t="s">
        <v>293</v>
      </c>
      <c r="N12" s="127"/>
      <c r="O12" s="158"/>
      <c r="P12" s="126" t="s">
        <v>294</v>
      </c>
      <c r="Q12" s="127"/>
      <c r="R12" s="127"/>
      <c r="S12" s="158"/>
    </row>
    <row r="13" spans="1:19" x14ac:dyDescent="0.3">
      <c r="A13" s="151" t="s">
        <v>265</v>
      </c>
      <c r="B13" s="83" t="str">
        <f>'S4 Maquette'!B13:B14</f>
        <v>2ème Année</v>
      </c>
      <c r="C13" s="83"/>
      <c r="D13" s="151" t="s">
        <v>295</v>
      </c>
      <c r="E13" s="146">
        <f>'S4 Maquette'!E13:F14</f>
        <v>0</v>
      </c>
      <c r="F13" s="146"/>
      <c r="G13" s="146"/>
      <c r="H13" s="124" t="s">
        <v>296</v>
      </c>
      <c r="I13" s="124"/>
      <c r="J13" s="41"/>
      <c r="M13" s="128"/>
      <c r="N13" s="129"/>
      <c r="O13" s="159"/>
      <c r="P13" s="128"/>
      <c r="Q13" s="129"/>
      <c r="R13" s="129"/>
      <c r="S13" s="159"/>
    </row>
    <row r="14" spans="1:19" x14ac:dyDescent="0.3">
      <c r="A14" s="153"/>
      <c r="B14" s="83"/>
      <c r="C14" s="83"/>
      <c r="D14" s="153"/>
      <c r="E14" s="146"/>
      <c r="F14" s="146"/>
      <c r="G14" s="146"/>
      <c r="H14" s="124"/>
      <c r="I14" s="124"/>
      <c r="J14" s="41"/>
      <c r="M14" s="124" t="s">
        <v>297</v>
      </c>
      <c r="N14" s="126" t="s">
        <v>298</v>
      </c>
      <c r="O14" s="158"/>
      <c r="P14" s="123"/>
      <c r="Q14" s="147"/>
      <c r="R14" s="150"/>
      <c r="S14" s="151"/>
    </row>
    <row r="15" spans="1:19" x14ac:dyDescent="0.3">
      <c r="A15" s="151" t="s">
        <v>299</v>
      </c>
      <c r="B15" s="85" t="str">
        <f>'S4 Maquette'!B15:B16</f>
        <v>Semestre 4</v>
      </c>
      <c r="C15" s="86"/>
      <c r="D15" s="151" t="s">
        <v>300</v>
      </c>
      <c r="E15" s="146">
        <f>'S4 Maquette'!E15:F16</f>
        <v>0</v>
      </c>
      <c r="F15" s="146"/>
      <c r="G15" s="146"/>
      <c r="H15" s="154" t="str">
        <f>'Fiche Générale'!B5</f>
        <v>Seconde Chance</v>
      </c>
      <c r="I15" s="155"/>
      <c r="J15" s="42"/>
      <c r="M15" s="124"/>
      <c r="N15" s="160"/>
      <c r="O15" s="161"/>
      <c r="P15" s="123"/>
      <c r="Q15" s="148"/>
      <c r="R15" s="150"/>
      <c r="S15" s="152"/>
    </row>
    <row r="16" spans="1:19" x14ac:dyDescent="0.3">
      <c r="A16" s="153"/>
      <c r="B16" s="88"/>
      <c r="C16" s="89"/>
      <c r="D16" s="153"/>
      <c r="E16" s="146"/>
      <c r="F16" s="146"/>
      <c r="G16" s="146"/>
      <c r="H16" s="156"/>
      <c r="I16" s="157"/>
      <c r="J16" s="42"/>
      <c r="M16" s="124"/>
      <c r="N16" s="160"/>
      <c r="O16" s="161"/>
      <c r="P16" s="123"/>
      <c r="Q16" s="148"/>
      <c r="R16" s="150"/>
      <c r="S16" s="152"/>
    </row>
    <row r="17" spans="1:20" x14ac:dyDescent="0.3">
      <c r="L17" s="19"/>
      <c r="M17" s="124"/>
      <c r="N17" s="128"/>
      <c r="O17" s="159"/>
      <c r="P17" s="123"/>
      <c r="Q17" s="149"/>
      <c r="R17" s="150"/>
      <c r="S17" s="153"/>
    </row>
    <row r="18" spans="1:20" ht="59.4" customHeight="1" x14ac:dyDescent="0.3">
      <c r="A18" s="3" t="s">
        <v>301</v>
      </c>
      <c r="B18" s="43" t="s">
        <v>302</v>
      </c>
      <c r="C18" s="3" t="s">
        <v>5</v>
      </c>
      <c r="D18" s="3" t="s">
        <v>303</v>
      </c>
      <c r="E18" s="3" t="s">
        <v>304</v>
      </c>
      <c r="F18" s="3" t="s">
        <v>305</v>
      </c>
      <c r="G18" s="3" t="s">
        <v>306</v>
      </c>
      <c r="H18" s="3" t="s">
        <v>307</v>
      </c>
      <c r="I18" s="3" t="s">
        <v>308</v>
      </c>
      <c r="J18" s="3" t="s">
        <v>309</v>
      </c>
      <c r="K18" s="3" t="s">
        <v>310</v>
      </c>
      <c r="L18" s="3" t="s">
        <v>311</v>
      </c>
      <c r="M18" s="3" t="s">
        <v>312</v>
      </c>
      <c r="N18" s="3" t="s">
        <v>302</v>
      </c>
      <c r="O18" s="3" t="s">
        <v>313</v>
      </c>
      <c r="P18" s="3" t="s">
        <v>314</v>
      </c>
      <c r="Q18" s="3" t="s">
        <v>302</v>
      </c>
      <c r="R18" s="3" t="s">
        <v>313</v>
      </c>
      <c r="S18" s="4" t="s">
        <v>315</v>
      </c>
      <c r="T18" s="4" t="s">
        <v>316</v>
      </c>
    </row>
    <row r="19" spans="1:20" ht="30.6" customHeight="1" x14ac:dyDescent="0.3">
      <c r="A19" s="47">
        <f>'S4 Maquette'!B19</f>
        <v>0</v>
      </c>
      <c r="B19" s="47">
        <f>'S4 Maquette'!C19</f>
        <v>0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3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3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3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3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3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3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3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3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3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3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3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3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3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3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3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3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3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3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3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3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3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3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3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3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3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3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3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3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3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3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3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3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3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3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3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3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3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3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3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3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3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3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3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3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3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3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3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3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3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3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3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3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3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3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3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3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3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3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3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3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3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3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3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3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3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3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3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3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3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3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3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3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3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3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3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3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3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3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3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3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3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3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3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3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3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3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3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3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3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3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3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3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3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3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3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3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3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3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3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3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3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3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3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3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3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3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3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3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3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3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3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3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3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3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3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3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3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3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3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3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3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3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3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3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3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3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3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3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3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3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3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3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3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3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3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3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3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3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3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3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3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3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3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3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3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3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3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3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3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3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3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3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3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3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3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3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3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3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3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3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3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3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3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3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3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3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3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3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3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3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3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3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3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3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3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3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3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3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3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3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3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3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3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3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3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3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3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3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3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3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3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3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3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3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3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3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3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3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3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3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3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3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3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3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3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3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3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3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3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3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3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3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3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3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3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3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3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3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3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3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3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3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3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3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3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3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3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3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3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3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3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3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3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3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3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3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3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3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3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3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3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3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3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3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3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3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3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3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3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3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3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3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3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3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3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3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3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3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3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3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3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3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3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3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3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3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3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3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3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3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3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3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3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3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3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3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3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3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3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3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3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fe812c3e-2521-41e3-a3ad-9118b18eddc6"/>
    <ds:schemaRef ds:uri="http://purl.org/dc/elements/1.1/"/>
    <ds:schemaRef ds:uri="http://purl.org/dc/dcmitype/"/>
    <ds:schemaRef ds:uri="87f2a596-85cb-4f9c-aaab-20229e603731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2023-10-16T07:47:11Z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